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GEMLİK ASIM KOCABIYIK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ING'!$A$1:$N$43</definedName>
    <definedName name="_xlnm.Print_Area" localSheetId="4">'FR 3 Kaldırılan Dersler'!$A$1:$P$33</definedName>
    <definedName name="_xlnm.Print_Area" localSheetId="6">'FR 4 Önkoşullu Ders'!$A$1:$P$36</definedName>
  </definedNames>
  <calcPr calcId="162913"/>
</workbook>
</file>

<file path=xl/calcChain.xml><?xml version="1.0" encoding="utf-8"?>
<calcChain xmlns="http://schemas.openxmlformats.org/spreadsheetml/2006/main">
  <c r="C43" i="2" l="1"/>
  <c r="M25" i="2" l="1"/>
  <c r="M37" i="2"/>
  <c r="F37" i="2"/>
  <c r="A4" i="9" l="1"/>
  <c r="A3" i="9"/>
  <c r="A2" i="9"/>
  <c r="A4" i="8"/>
  <c r="A3" i="8"/>
  <c r="A2" i="8"/>
  <c r="A4" i="10"/>
  <c r="A3" i="10"/>
  <c r="A2" i="10"/>
  <c r="A2" i="11"/>
  <c r="A4" i="12"/>
  <c r="A3" i="12"/>
  <c r="A2" i="12"/>
  <c r="H5" i="11"/>
  <c r="A5" i="11"/>
  <c r="A4" i="11"/>
  <c r="A3" i="11"/>
</calcChain>
</file>

<file path=xl/sharedStrings.xml><?xml version="1.0" encoding="utf-8"?>
<sst xmlns="http://schemas.openxmlformats.org/spreadsheetml/2006/main" count="651" uniqueCount="329">
  <si>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</si>
  <si>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</si>
  <si>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</si>
  <si>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</si>
  <si>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</si>
  <si>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</si>
  <si>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</si>
  <si>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</si>
  <si>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</si>
  <si>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</si>
  <si>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</si>
  <si>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</si>
  <si>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</si>
  <si>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</si>
  <si>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</si>
  <si>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</si>
  <si>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</si>
  <si>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</si>
  <si>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</si>
  <si>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</si>
  <si>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</si>
  <si>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</si>
  <si>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</si>
  <si>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</si>
  <si>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</si>
  <si>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</si>
  <si>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</si>
  <si>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</si>
  <si>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</si>
  <si>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</si>
  <si>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</si>
  <si>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</si>
  <si>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</si>
  <si>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</si>
  <si>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</si>
  <si>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</si>
  <si>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</si>
  <si>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</si>
  <si>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</si>
  <si>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</si>
  <si>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</si>
  <si>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</si>
  <si>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</si>
  <si>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</si>
  <si>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</si>
  <si>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</si>
  <si>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</si>
  <si>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</si>
  <si>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</si>
  <si>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</si>
  <si>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</si>
  <si>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</si>
  <si>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</si>
  <si>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</si>
  <si>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</si>
  <si>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</si>
  <si>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</si>
  <si>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</si>
  <si>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</si>
  <si>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</si>
  <si>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</si>
  <si>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</si>
  <si>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</si>
  <si>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</si>
  <si>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</si>
  <si>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</si>
  <si>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</si>
  <si>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</si>
  <si>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</si>
  <si>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</si>
  <si>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</si>
  <si>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</si>
  <si>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</si>
  <si>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</si>
  <si>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</si>
  <si>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</si>
  <si>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</si>
  <si>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</si>
  <si>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</si>
  <si>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</si>
  <si>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</si>
  <si>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</si>
  <si>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</si>
  <si>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</si>
  <si>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</si>
  <si>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</si>
  <si>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</si>
  <si>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</si>
  <si>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</si>
  <si>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</si>
  <si>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</si>
  <si>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</si>
  <si>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</si>
  <si>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</si>
  <si>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</si>
  <si>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</si>
  <si>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</si>
  <si>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</si>
  <si>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</si>
  <si>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</si>
  <si>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</si>
  <si>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</si>
  <si>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BURSA ULUDAĞ ÜNİVERSİTESİ
DERS PLAN FORMU-1
ANADAL DERS PLANLARI</t>
  </si>
  <si>
    <t>2026 - 2027 ACADEMIC YEAR</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</si>
  <si>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</si>
  <si>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</si>
  <si>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</si>
  <si>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</si>
  <si>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ATA101</t>
  </si>
  <si>
    <t>ATATÜRK  İLKELERİ VE İNKILAP TARİHİ I</t>
  </si>
  <si>
    <t>TUD101</t>
  </si>
  <si>
    <t>TÜRK DİLİ I</t>
  </si>
  <si>
    <t>YAD101</t>
  </si>
  <si>
    <t>YABANCI DİL I (İNGİLİZCE I)</t>
  </si>
  <si>
    <t>YAD111</t>
  </si>
  <si>
    <t>YABANCI DİL I (ALMANCA)</t>
  </si>
  <si>
    <t>YAD121</t>
  </si>
  <si>
    <t>YABANCI DİL I (FRANSIZCA)</t>
  </si>
  <si>
    <t>BİLGİ VE İLETİŞİM TEKNOLOJİSİ</t>
  </si>
  <si>
    <t>DENİZ ULAŞTIRMA EKONOMİSİ</t>
  </si>
  <si>
    <t>MESLEKİ MATEMATİK</t>
  </si>
  <si>
    <t>DLIZ111</t>
  </si>
  <si>
    <t>LİMANLAR VE TERMİNALLER</t>
  </si>
  <si>
    <t>DLIZ109</t>
  </si>
  <si>
    <t>DENİZ VE LİMAN İŞLETMECİLİĞİNE GİRİŞ</t>
  </si>
  <si>
    <t>GEMİCİLİK</t>
  </si>
  <si>
    <t>DLIZ107</t>
  </si>
  <si>
    <t>SEYİR I</t>
  </si>
  <si>
    <t>DLIZ113</t>
  </si>
  <si>
    <t>KARİYER PLANLAMA*</t>
  </si>
  <si>
    <t>ATA102</t>
  </si>
  <si>
    <t>ATATÜRK İLKELERİ VE İNKILAP TARİHİ II</t>
  </si>
  <si>
    <t>TUD102</t>
  </si>
  <si>
    <t>TÜRK DİLİ II</t>
  </si>
  <si>
    <t>YAD102</t>
  </si>
  <si>
    <t>YABANCI DİL II (İNGİLİZCE II)</t>
  </si>
  <si>
    <t>YAD112</t>
  </si>
  <si>
    <t>YABANCI DİL II (ALMANCA)</t>
  </si>
  <si>
    <t>YAD122</t>
  </si>
  <si>
    <t>YABANCI DİL II (FRANSIZCA)</t>
  </si>
  <si>
    <t>DLIZ102</t>
  </si>
  <si>
    <t>ULUSLARARASI DENİZCİLİK SÖZLEŞMELERİ</t>
  </si>
  <si>
    <t>DLIZ110</t>
  </si>
  <si>
    <t xml:space="preserve">DENİZDE GÜVENLİK </t>
  </si>
  <si>
    <t>DLIZ106</t>
  </si>
  <si>
    <t>DENİZCİLİK İNGİLİZCESİ I</t>
  </si>
  <si>
    <t>DENİZ HUKUKU VE ETİK</t>
  </si>
  <si>
    <t>OSPZ034</t>
  </si>
  <si>
    <t>İŞ SAĞLIĞI VE GÜVENLİĞİ</t>
  </si>
  <si>
    <t>DLIZ217</t>
  </si>
  <si>
    <t xml:space="preserve">ULUSLARARASI LOJİSTİK </t>
  </si>
  <si>
    <t>DLIZ203</t>
  </si>
  <si>
    <t xml:space="preserve">DENİZCİLİK İNGİLİZCESİ II </t>
  </si>
  <si>
    <t>DLIZ241</t>
  </si>
  <si>
    <t xml:space="preserve">LİMAN İŞLETMECİLİĞİ VE YÖNETİMİ </t>
  </si>
  <si>
    <t>DLIZ221</t>
  </si>
  <si>
    <t>LİMAN OPERASYONLARI I</t>
  </si>
  <si>
    <t>STAJ I</t>
  </si>
  <si>
    <t>DLIZ226</t>
  </si>
  <si>
    <t>KONTEYNER SİSTEMLERİ VE İŞLETMECİLİĞİ</t>
  </si>
  <si>
    <t>DLIZ210</t>
  </si>
  <si>
    <t xml:space="preserve">TEHLİKELİ MADDE TAŞIMACILIĞI </t>
  </si>
  <si>
    <t>DLIZ222</t>
  </si>
  <si>
    <t>GEMİ ACENTE İŞLETMECİLİĞİ VE KİRALAMA</t>
  </si>
  <si>
    <t>DLIZ224</t>
  </si>
  <si>
    <t>LİMAN OPERASYONLARI II</t>
  </si>
  <si>
    <t>STAJ II</t>
  </si>
  <si>
    <t>ATATURK'S PRINCIPALS AND HISTORY OF REVOLUTIONS I</t>
  </si>
  <si>
    <t>TURKISH LANGUAGE I</t>
  </si>
  <si>
    <t>FOREIGN LANGUAGE I (ENGLISH)</t>
  </si>
  <si>
    <t>FOREIGN LANGUAGE I (GERMAN)</t>
  </si>
  <si>
    <t>FOREIGN LANGUAGE I (FRENCH)</t>
  </si>
  <si>
    <t>INFORMATION AND COMMUNICATION TECHNOLOGY</t>
  </si>
  <si>
    <t>ECONOMICS OF SEA TRANSPORT</t>
  </si>
  <si>
    <t>MATHEMATICS FOR TECHNICIANS</t>
  </si>
  <si>
    <t>PORTS AND TERMINALS</t>
  </si>
  <si>
    <t>INTRODUCTION TO MARITIME AND PORT MANAGEMENT</t>
  </si>
  <si>
    <t>SHIPPING</t>
  </si>
  <si>
    <t>NAVIGATION-I</t>
  </si>
  <si>
    <t>CAREER PLANNING*</t>
  </si>
  <si>
    <t>ATATURK'S PRINCIPLES AND HISTORY OF REVOLUTIONS II</t>
  </si>
  <si>
    <t>TURKISH LANGUAGE II</t>
  </si>
  <si>
    <t>FOREIGN LANGUAGE II (ENGLISH)</t>
  </si>
  <si>
    <t>FOREIGN LANGUAGE II (GERMAN)</t>
  </si>
  <si>
    <t>FOREIGN LANGUAGE II (FRENCH)</t>
  </si>
  <si>
    <t>INTERNATIONAL MARITIME CONVENTIONS</t>
  </si>
  <si>
    <t>SAFETY AT SEA</t>
  </si>
  <si>
    <t>MARITIME ENGLISH-I</t>
  </si>
  <si>
    <t>MARITIME LAW AND ETHICS</t>
  </si>
  <si>
    <t>OCCUPATIONAL HEALTH AND SAFETY</t>
  </si>
  <si>
    <t>INTERNATIONAL LOGISTICS</t>
  </si>
  <si>
    <t>MARITIME ENGLISH-II</t>
  </si>
  <si>
    <t>PORT MANAGEMENT AND ADMINISTRATION</t>
  </si>
  <si>
    <t>PORT OPERATIONS-I</t>
  </si>
  <si>
    <t>SUMMER PRACTICE-I</t>
  </si>
  <si>
    <t>CONTAINER SYSTEMS AND MANAGEMENT</t>
  </si>
  <si>
    <t>HAZARDOUS MATERIALS TRANSPORT</t>
  </si>
  <si>
    <t>SHIP AGENT MANAGEMENT AND CHARTERING</t>
  </si>
  <si>
    <t>PORT OPERATIONS-II</t>
  </si>
  <si>
    <t>SUMMER PRACTICE-II</t>
  </si>
  <si>
    <t>DLIS022</t>
  </si>
  <si>
    <t>MARKETTING MANAGEMENT AT MARINE</t>
  </si>
  <si>
    <t>DLIS032</t>
  </si>
  <si>
    <t>SHIP AND FLEET MANAGEMENT</t>
  </si>
  <si>
    <t>DLIS034</t>
  </si>
  <si>
    <t>HUMAN RESORCES MANAGEMENT IN MARITIME SECTOR</t>
  </si>
  <si>
    <t>DLIS002</t>
  </si>
  <si>
    <t>NAVIGATION-II</t>
  </si>
  <si>
    <t>DLIS036</t>
  </si>
  <si>
    <t>SHIP SALE AND PURCHASE</t>
  </si>
  <si>
    <t>DLIS038</t>
  </si>
  <si>
    <t>FINANCAL MANAGEMENT AT MARINE</t>
  </si>
  <si>
    <t>DLIS026</t>
  </si>
  <si>
    <t>QUALITY MANAGEMENT SYSTEMS AT MARINE</t>
  </si>
  <si>
    <t>ISYS006</t>
  </si>
  <si>
    <t>ENTREPRENEURSHIP</t>
  </si>
  <si>
    <t>DLIS146</t>
  </si>
  <si>
    <t>MARITIME INSURANCE</t>
  </si>
  <si>
    <t>DLIS140</t>
  </si>
  <si>
    <t>MARINA TOURISM AND MANAGEMENT</t>
  </si>
  <si>
    <t>DLIS142</t>
  </si>
  <si>
    <t>WATERSPORTS I</t>
  </si>
  <si>
    <t>DLIS211</t>
  </si>
  <si>
    <t>İŞYERİ EĞİTİMİ I</t>
  </si>
  <si>
    <t>DLIS231</t>
  </si>
  <si>
    <t>DENİZ VE ÇEVRE KORUMA</t>
  </si>
  <si>
    <t>DLIS205</t>
  </si>
  <si>
    <t>DENİZ MEVZUATI VE GÜMRÜK İDARESİ</t>
  </si>
  <si>
    <t>DLIS233</t>
  </si>
  <si>
    <t>GENEL KARGO OPERASYON</t>
  </si>
  <si>
    <t>DLIS207</t>
  </si>
  <si>
    <t>RO-RO OPERASYON</t>
  </si>
  <si>
    <t>DLIS235</t>
  </si>
  <si>
    <t>MAKİNE EKİPMAN BİLGİSİ</t>
  </si>
  <si>
    <t>DLIS209</t>
  </si>
  <si>
    <t>PLANLAMA</t>
  </si>
  <si>
    <t>DLIS221</t>
  </si>
  <si>
    <t>DENİZCİLİK TARİHİ</t>
  </si>
  <si>
    <t>OSPS037</t>
  </si>
  <si>
    <t>İLK YARDIM</t>
  </si>
  <si>
    <t>DLIS229</t>
  </si>
  <si>
    <t>DENİZDE HABERLEŞME VE VARDİYA STANDARTLARI</t>
  </si>
  <si>
    <t>DENİZ GÖZETİM HİZMETLERİ</t>
  </si>
  <si>
    <t>DLIS239</t>
  </si>
  <si>
    <t>GEMİ TRAFİK YÖNETİMİ</t>
  </si>
  <si>
    <t>DLIS241</t>
  </si>
  <si>
    <t>SOSYAL SORUMLULUK PROJESİ I</t>
  </si>
  <si>
    <t>İŞYERİ EĞİTİMİ II</t>
  </si>
  <si>
    <t>DENİZCİLİK İNGİLİZCESİ III</t>
  </si>
  <si>
    <t>ANTREPO REJİMİ</t>
  </si>
  <si>
    <t>KONTEYNER OPERASYON</t>
  </si>
  <si>
    <t>DENİZ METEOROLOJİSİ</t>
  </si>
  <si>
    <t>DIŞ TİCARET İŞLEMLERİ</t>
  </si>
  <si>
    <t>KARMA TAŞIMACILIK</t>
  </si>
  <si>
    <t>MOTOR BİLGİSİ</t>
  </si>
  <si>
    <t xml:space="preserve">LİMAN BİLİŞİM SİSTEMLERİ </t>
  </si>
  <si>
    <t xml:space="preserve">YÜK İŞLEMLERİ VE GEMİ STABİLİTESİ </t>
  </si>
  <si>
    <t>KİRALAMA VE BROKERLİK</t>
  </si>
  <si>
    <t>SOSYAL SORUMLULUK PROJESİ II</t>
  </si>
  <si>
    <t>DLIS244</t>
  </si>
  <si>
    <t>DLIS212</t>
  </si>
  <si>
    <t>DLIS214</t>
  </si>
  <si>
    <t>DLIS242</t>
  </si>
  <si>
    <t>DLIS216</t>
  </si>
  <si>
    <t>DTCS002</t>
  </si>
  <si>
    <t>DLIS228</t>
  </si>
  <si>
    <t>DLIS218</t>
  </si>
  <si>
    <t>DLIS230</t>
  </si>
  <si>
    <t>DLIS246</t>
  </si>
  <si>
    <t>DLIS248</t>
  </si>
  <si>
    <t>DLIS250</t>
  </si>
  <si>
    <t>WORKPLACE TRAINING I</t>
  </si>
  <si>
    <t>MARINE AND ENVIROMENTAL PROTECTION</t>
  </si>
  <si>
    <t>MARITIME LEGISLATION AND CUSTOMS ADMINISTRATION</t>
  </si>
  <si>
    <t>GENERAL CARGO OPERATION</t>
  </si>
  <si>
    <t>RO-RO OPERATION</t>
  </si>
  <si>
    <t>MACHINERY AND EQUIPMENT INFORMATION</t>
  </si>
  <si>
    <t>PLANNING</t>
  </si>
  <si>
    <t>MARITIME HISTORY</t>
  </si>
  <si>
    <t>FIRST AID</t>
  </si>
  <si>
    <t>STANDARDS AND SHIFT COMMUNICATIONS AT SEA</t>
  </si>
  <si>
    <t>MARINE SURVEY SERVICES</t>
  </si>
  <si>
    <t>SHIP TRAFIC MANAGEMENT</t>
  </si>
  <si>
    <t>SOCIAL RESPONSIBILITY PROJECTS I</t>
  </si>
  <si>
    <t>WORKPLACE TRAINING II</t>
  </si>
  <si>
    <t>MARITIME ENGLISH-III</t>
  </si>
  <si>
    <t>WAREHOUSING</t>
  </si>
  <si>
    <t>CONTAINER OPERATIONS</t>
  </si>
  <si>
    <t>MARINE METEOROLOGY</t>
  </si>
  <si>
    <t>FOREIGN TRADE OPERATIONS</t>
  </si>
  <si>
    <t>MIXED TRANSPORTATION</t>
  </si>
  <si>
    <t>ENGINE INFORMATION</t>
  </si>
  <si>
    <t>PORT INFORMATION SYSTEMS</t>
  </si>
  <si>
    <t>CARGO HANDLING AND SHIP STABILITY</t>
  </si>
  <si>
    <t>CHARTERING AND BROKERAGE</t>
  </si>
  <si>
    <t>SOCIAL RESPONSIBILITY PROJECTS II</t>
  </si>
  <si>
    <t>Z</t>
  </si>
  <si>
    <t>S</t>
  </si>
  <si>
    <t>Yeni Eklenen</t>
  </si>
  <si>
    <t>KARİYER PLANLAMA</t>
  </si>
  <si>
    <t>DENİZ İŞLETMELERİNDE PAZARLAMA YÖNETİMİ</t>
  </si>
  <si>
    <t>GEMİ VE FİLO YÖNETİMİ</t>
  </si>
  <si>
    <t xml:space="preserve">DENİZCİLİKTE İNSAN KAYNAKLARI YÖNETİMİ </t>
  </si>
  <si>
    <t>SEYİR II</t>
  </si>
  <si>
    <t>GEMİ SATIŞ VE TEDARİK</t>
  </si>
  <si>
    <t>DENİZ İŞLETMELERİNDE FİNANSAL YÖNETİM</t>
  </si>
  <si>
    <t>DENİZCİLİKTE KALİTE YÖNETİM SİSTEMLERİ</t>
  </si>
  <si>
    <t>GİRİŞİMCİLİK</t>
  </si>
  <si>
    <t xml:space="preserve">DENİZ SİGORTALARI </t>
  </si>
  <si>
    <t>DENİZ TURİZMİ VE İŞLETMECİLİĞİ</t>
  </si>
  <si>
    <t xml:space="preserve">SU SPORLARI I </t>
  </si>
  <si>
    <t>STJ II</t>
  </si>
  <si>
    <t>STJ I</t>
  </si>
  <si>
    <t>DLIS243</t>
  </si>
  <si>
    <t>DLIZ117</t>
  </si>
  <si>
    <t>DLIZ119</t>
  </si>
  <si>
    <t>DLIZ121</t>
  </si>
  <si>
    <t xml:space="preserve">BÖLÜM/ PROGRAM: ULAŞTIRMA HİZMETLERİ/DENİZ VE LİMAN İŞLETMECİLİĞİ </t>
  </si>
  <si>
    <t>FAKÜLTE/YÜKSEKOKUL/KONSERVATUVAR/MYO: GEMLİK ASIM KOCABIYIK</t>
  </si>
  <si>
    <t>2026-2027 EĞİTİM-ÖĞRETİM YILI</t>
  </si>
  <si>
    <t>DLIZ115</t>
  </si>
  <si>
    <t>DLIZ112</t>
  </si>
  <si>
    <t>BURSA ULUDAĞ UNIVERSITY
CURRICULUM FORM-1
MAJOR COURSE PLANS</t>
  </si>
  <si>
    <t>FACULTY/HIGER EDUCATION/CONSERVATORY/VOCATIONAL SCHOOL: GEMLİK ASIM KOCABIYIK</t>
  </si>
  <si>
    <t>DEPARTMENT/ PROGRAM: TRANSPORTATION SERVICES/MARITIME AND PORT MANAGEMENT</t>
  </si>
  <si>
    <t>BURSA ULUDAĞ ÜNİVERSİTESİ
ANADAL DERS PLAN FORMU-7
YENİ EKLENEN DERSLER</t>
  </si>
  <si>
    <t>2026-2027 Eğitim-Öğretim Yılında Müfredata Eklenen Yeni Ders(ler)</t>
  </si>
  <si>
    <t>*The course's ECTS credits are not included in the total ECTS credits for the semester and graduation.</t>
  </si>
  <si>
    <t>*Dersin AKTS kredisi, yarıyıl ile mezuniyet toplam AKTS kredi toplamına dahil değildir.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</si>
</sst>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0"/>
      <color rgb="FF000000"/>
      <name val="Arimo"/>
      <scheme val="minor"/>
    </font>
    <font>
      <sz val="11"/>
      <color theme="1"/>
      <name val="Arimo"/>
      <family val="2"/>
      <charset val="162"/>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sz val="8"/>
      <name val="Times New Roman"/>
      <family val="1"/>
      <charset val="162"/>
    </font>
    <font>
      <i/>
      <sz val="10"/>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4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style="thin">
        <color indexed="64"/>
      </right>
      <top style="thin">
        <color indexed="64"/>
      </top>
      <bottom/>
      <diagonal/>
    </border>
    <border>
      <left style="thin">
        <color indexed="64"/>
      </left>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5">
    <xf numFmtId="0" fontId="0" fillId="0" borderId="0"/>
    <xf numFmtId="0" fontId="10" fillId="0" borderId="1"/>
    <xf numFmtId="0" fontId="11" fillId="0" borderId="1"/>
    <xf numFmtId="0" fontId="10" fillId="0" borderId="1"/>
    <xf numFmtId="0" fontId="1" fillId="0" borderId="1"/>
  </cellStyleXfs>
  <cellXfs count="353">
    <xf numFmtId="0" fontId="0" fillId="0" borderId="0" xfId="0"/>
    <xf numFmtId="0" fontId="4" fillId="0" borderId="0" xfId="0" applyFont="1" applyAlignment="1">
      <alignment vertical="center"/>
    </xf>
    <xf numFmtId="0" fontId="2" fillId="0" borderId="0" xfId="0" applyFont="1"/>
    <xf numFmtId="0" fontId="4" fillId="0" borderId="0" xfId="0" applyFont="1" applyAlignment="1">
      <alignment horizontal="center" vertical="center"/>
    </xf>
    <xf numFmtId="0" fontId="2" fillId="0" borderId="7" xfId="0" applyFont="1" applyBorder="1" applyAlignment="1">
      <alignment horizontal="left" vertical="center"/>
    </xf>
    <xf numFmtId="0" fontId="4" fillId="0" borderId="7" xfId="0" applyFont="1" applyBorder="1" applyAlignment="1">
      <alignment vertical="center"/>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6" fillId="2" borderId="7" xfId="0" applyFont="1" applyFill="1" applyBorder="1" applyAlignment="1">
      <alignment horizontal="center" vertical="center" wrapText="1"/>
    </xf>
    <xf numFmtId="0" fontId="3" fillId="0" borderId="7" xfId="0" applyFont="1" applyBorder="1" applyAlignment="1">
      <alignment vertical="center"/>
    </xf>
    <xf numFmtId="0" fontId="3" fillId="0" borderId="0" xfId="0" applyFont="1" applyAlignment="1">
      <alignment vertical="center"/>
    </xf>
    <xf numFmtId="0" fontId="2" fillId="0" borderId="7" xfId="0" applyFont="1" applyBorder="1" applyAlignment="1">
      <alignment horizontal="right" vertical="center"/>
    </xf>
    <xf numFmtId="0" fontId="2" fillId="0" borderId="7" xfId="0" applyFont="1" applyBorder="1" applyAlignment="1">
      <alignment vertical="center"/>
    </xf>
    <xf numFmtId="0" fontId="3" fillId="2" borderId="7" xfId="0" applyFont="1" applyFill="1" applyBorder="1" applyAlignment="1">
      <alignment horizontal="center" vertical="center" wrapText="1"/>
    </xf>
    <xf numFmtId="0" fontId="3" fillId="2" borderId="7" xfId="0" applyFont="1" applyFill="1" applyBorder="1" applyAlignment="1">
      <alignment horizontal="center" vertical="center"/>
    </xf>
    <xf numFmtId="0" fontId="2" fillId="0" borderId="0" xfId="0" applyFont="1" applyAlignment="1">
      <alignment horizontal="right" vertical="center"/>
    </xf>
    <xf numFmtId="0" fontId="5" fillId="0" borderId="7" xfId="0" applyFont="1" applyBorder="1" applyAlignment="1">
      <alignment vertical="center"/>
    </xf>
    <xf numFmtId="0" fontId="2" fillId="0" borderId="9" xfId="0" applyFont="1" applyBorder="1" applyAlignment="1">
      <alignment horizontal="center" vertical="center" wrapText="1"/>
    </xf>
    <xf numFmtId="0" fontId="4" fillId="0" borderId="0" xfId="0" applyFont="1" applyAlignment="1">
      <alignment horizontal="left" vertical="center"/>
    </xf>
    <xf numFmtId="0" fontId="4" fillId="0" borderId="9" xfId="0" applyFont="1" applyBorder="1" applyAlignment="1">
      <alignment horizontal="center" vertical="center"/>
    </xf>
    <xf numFmtId="0" fontId="3" fillId="0" borderId="0" xfId="0" applyFont="1" applyAlignment="1">
      <alignment vertical="center" wrapText="1"/>
    </xf>
    <xf numFmtId="0" fontId="4" fillId="0" borderId="7" xfId="0" applyFont="1" applyBorder="1" applyAlignment="1">
      <alignment horizontal="center" vertical="center"/>
    </xf>
    <xf numFmtId="0" fontId="3" fillId="0" borderId="7" xfId="0" applyFont="1" applyBorder="1" applyAlignment="1">
      <alignment horizontal="left" vertical="center"/>
    </xf>
    <xf numFmtId="0" fontId="4" fillId="0" borderId="7"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1" xfId="1" applyFont="1"/>
    <xf numFmtId="0" fontId="12" fillId="0" borderId="1" xfId="2" applyFont="1" applyAlignment="1">
      <alignment horizontal="left"/>
    </xf>
    <xf numFmtId="0" fontId="8" fillId="0" borderId="1" xfId="2" applyFont="1"/>
    <xf numFmtId="0" fontId="13" fillId="0" borderId="1" xfId="2" applyFont="1"/>
    <xf numFmtId="0" fontId="2" fillId="0" borderId="1" xfId="1" applyFont="1"/>
    <xf numFmtId="0" fontId="3" fillId="0" borderId="1" xfId="3" applyFont="1"/>
    <xf numFmtId="0" fontId="2" fillId="0" borderId="1" xfId="3" applyFont="1"/>
    <xf numFmtId="0" fontId="2" fillId="0" borderId="1" xfId="1" applyFont="1" applyAlignment="1">
      <alignment horizontal="left"/>
    </xf>
    <xf numFmtId="0" fontId="3" fillId="0" borderId="1" xfId="1" applyFont="1" applyAlignment="1">
      <alignment horizontal="left"/>
    </xf>
    <xf numFmtId="0" fontId="2" fillId="0" borderId="1" xfId="3" applyFont="1" applyAlignment="1">
      <alignment horizontal="left"/>
    </xf>
    <xf numFmtId="0" fontId="14" fillId="0" borderId="0" xfId="0" applyFont="1"/>
    <xf numFmtId="0" fontId="4" fillId="0" borderId="0" xfId="0" applyFont="1"/>
    <xf numFmtId="0" fontId="4" fillId="0" borderId="1" xfId="1" applyFont="1"/>
    <xf numFmtId="0" fontId="2" fillId="0" borderId="1" xfId="1" applyFont="1" applyFill="1"/>
    <xf numFmtId="0" fontId="3" fillId="0" borderId="0" xfId="0" applyFont="1"/>
    <xf numFmtId="0" fontId="13" fillId="0" borderId="1" xfId="3" applyFont="1" applyBorder="1"/>
    <xf numFmtId="0" fontId="18" fillId="0" borderId="11" xfId="0" applyFont="1" applyBorder="1" applyAlignment="1">
      <alignment vertical="center"/>
    </xf>
    <xf numFmtId="0" fontId="8" fillId="0" borderId="11" xfId="0" applyFont="1" applyBorder="1" applyAlignment="1">
      <alignment vertical="center"/>
    </xf>
    <xf numFmtId="0" fontId="4" fillId="0" borderId="1" xfId="3" applyFont="1"/>
    <xf numFmtId="0" fontId="20" fillId="0" borderId="11" xfId="0" applyFont="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25" fillId="0" borderId="0" xfId="0" applyFont="1" applyAlignment="1">
      <alignment horizontal="lef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6" fillId="4" borderId="0" xfId="0" applyFont="1" applyFill="1" applyAlignment="1">
      <alignment horizontal="left" vertical="center" wrapText="1"/>
    </xf>
    <xf numFmtId="0" fontId="18" fillId="0" borderId="0" xfId="0" applyFont="1" applyAlignment="1">
      <alignment vertical="center"/>
    </xf>
    <xf numFmtId="0" fontId="8" fillId="0" borderId="0" xfId="0" applyFont="1" applyAlignment="1">
      <alignment vertical="center"/>
    </xf>
    <xf numFmtId="0" fontId="13" fillId="0" borderId="11" xfId="0" applyFont="1" applyFill="1" applyBorder="1" applyAlignment="1">
      <alignment vertical="center"/>
    </xf>
    <xf numFmtId="0" fontId="13" fillId="0" borderId="11" xfId="0" applyFont="1" applyFill="1" applyBorder="1" applyAlignment="1">
      <alignment horizontal="center" vertical="center"/>
    </xf>
    <xf numFmtId="0" fontId="13" fillId="0" borderId="11" xfId="2" applyFont="1" applyFill="1" applyBorder="1" applyAlignment="1">
      <alignment vertical="center"/>
    </xf>
    <xf numFmtId="0" fontId="13" fillId="0" borderId="11" xfId="0" applyFont="1" applyFill="1" applyBorder="1" applyAlignment="1">
      <alignment vertical="center" wrapText="1"/>
    </xf>
    <xf numFmtId="0" fontId="13" fillId="0" borderId="11" xfId="0" applyFont="1" applyFill="1" applyBorder="1" applyAlignment="1">
      <alignment horizontal="center" vertical="center" wrapText="1"/>
    </xf>
    <xf numFmtId="0" fontId="13" fillId="0" borderId="11" xfId="2" applyFont="1" applyFill="1" applyBorder="1" applyAlignment="1">
      <alignment vertical="center" wrapText="1"/>
    </xf>
    <xf numFmtId="0" fontId="27" fillId="0" borderId="11" xfId="2" applyFont="1" applyFill="1" applyBorder="1" applyAlignment="1">
      <alignment vertical="center" wrapText="1"/>
    </xf>
    <xf numFmtId="0" fontId="13" fillId="0" borderId="11" xfId="2" applyFont="1" applyFill="1" applyBorder="1" applyAlignment="1">
      <alignment horizontal="center" vertical="center" wrapText="1"/>
    </xf>
    <xf numFmtId="0" fontId="13" fillId="0" borderId="16" xfId="2" applyFont="1" applyFill="1" applyBorder="1" applyAlignment="1">
      <alignment horizontal="center" vertical="center" wrapText="1"/>
    </xf>
    <xf numFmtId="0" fontId="13" fillId="0" borderId="17" xfId="2" applyFont="1" applyFill="1" applyBorder="1" applyAlignment="1">
      <alignment horizontal="center" vertical="center"/>
    </xf>
    <xf numFmtId="0" fontId="13" fillId="0" borderId="12" xfId="2" applyFont="1" applyFill="1" applyBorder="1" applyAlignment="1">
      <alignment horizontal="center" vertical="center"/>
    </xf>
    <xf numFmtId="0" fontId="13" fillId="0" borderId="18" xfId="0" applyFont="1" applyFill="1" applyBorder="1" applyAlignment="1">
      <alignment horizontal="left" vertical="center" wrapText="1"/>
    </xf>
    <xf numFmtId="0" fontId="27" fillId="0" borderId="11" xfId="0" applyFont="1" applyFill="1" applyBorder="1" applyAlignment="1">
      <alignment horizontal="left" vertical="center" wrapText="1"/>
    </xf>
    <xf numFmtId="0" fontId="27" fillId="0" borderId="11" xfId="0" applyFont="1" applyFill="1" applyBorder="1" applyAlignment="1">
      <alignment vertical="center" wrapText="1"/>
    </xf>
    <xf numFmtId="0" fontId="13" fillId="0" borderId="11" xfId="0" applyFont="1" applyFill="1" applyBorder="1" applyAlignment="1">
      <alignment horizontal="left" vertical="center" wrapText="1"/>
    </xf>
    <xf numFmtId="0" fontId="13" fillId="0" borderId="11" xfId="2" applyFont="1" applyBorder="1" applyAlignment="1">
      <alignment horizontal="left" vertical="center"/>
    </xf>
    <xf numFmtId="0" fontId="13" fillId="0" borderId="11" xfId="2" applyFont="1" applyFill="1" applyBorder="1" applyAlignment="1">
      <alignment horizontal="left" vertical="center"/>
    </xf>
    <xf numFmtId="0" fontId="13" fillId="0" borderId="11" xfId="2" applyFont="1" applyBorder="1" applyAlignment="1">
      <alignment horizontal="center" vertical="center"/>
    </xf>
    <xf numFmtId="0" fontId="13" fillId="0" borderId="11" xfId="0" applyFont="1" applyBorder="1" applyAlignment="1">
      <alignment horizontal="left" vertical="center"/>
    </xf>
    <xf numFmtId="0" fontId="13" fillId="0" borderId="11" xfId="0" applyFont="1" applyFill="1" applyBorder="1" applyAlignment="1">
      <alignment horizontal="left" vertical="center"/>
    </xf>
    <xf numFmtId="0" fontId="13" fillId="0" borderId="11" xfId="0" applyFont="1" applyBorder="1" applyAlignment="1">
      <alignment horizontal="center" vertical="center"/>
    </xf>
    <xf numFmtId="0" fontId="13" fillId="5" borderId="11" xfId="2" applyFont="1" applyFill="1" applyBorder="1" applyAlignment="1">
      <alignment horizontal="center" vertical="center" wrapText="1"/>
    </xf>
    <xf numFmtId="0" fontId="13" fillId="5" borderId="11" xfId="2" applyFont="1" applyFill="1" applyBorder="1" applyAlignment="1">
      <alignment horizontal="center" vertical="center"/>
    </xf>
    <xf numFmtId="0" fontId="13" fillId="0" borderId="11" xfId="0" applyFont="1" applyBorder="1" applyAlignment="1">
      <alignment vertical="center" wrapText="1"/>
    </xf>
    <xf numFmtId="0" fontId="27" fillId="0" borderId="11" xfId="2" applyFont="1" applyFill="1" applyBorder="1" applyAlignment="1">
      <alignment horizontal="left" vertical="center" wrapText="1"/>
    </xf>
    <xf numFmtId="0" fontId="27" fillId="0" borderId="11" xfId="0" applyFont="1" applyFill="1" applyBorder="1" applyAlignment="1">
      <alignment horizontal="center" vertical="center" wrapText="1"/>
    </xf>
    <xf numFmtId="0" fontId="27" fillId="0" borderId="11" xfId="0" applyFont="1" applyFill="1" applyBorder="1" applyAlignment="1">
      <alignment horizontal="center" vertical="center"/>
    </xf>
    <xf numFmtId="0" fontId="28" fillId="0" borderId="11" xfId="2" applyFont="1" applyFill="1" applyBorder="1" applyAlignment="1">
      <alignment horizontal="left" vertical="center"/>
    </xf>
    <xf numFmtId="0" fontId="13" fillId="0" borderId="11" xfId="2" applyFont="1" applyFill="1" applyBorder="1" applyAlignment="1">
      <alignment horizontal="center" vertical="center"/>
    </xf>
    <xf numFmtId="0" fontId="13" fillId="0" borderId="11" xfId="4" applyFont="1" applyFill="1" applyBorder="1" applyAlignment="1">
      <alignment horizontal="center" vertical="center"/>
    </xf>
    <xf numFmtId="0" fontId="4" fillId="0" borderId="0" xfId="0" applyFont="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left" vertical="center"/>
    </xf>
    <xf numFmtId="0" fontId="12" fillId="0" borderId="5" xfId="0" applyFont="1" applyBorder="1" applyAlignment="1">
      <alignment horizontal="center" vertical="center" wrapText="1"/>
    </xf>
    <xf numFmtId="0" fontId="2" fillId="0" borderId="0" xfId="0" applyFont="1" applyAlignment="1">
      <alignment vertical="center"/>
    </xf>
    <xf numFmtId="0" fontId="4" fillId="0" borderId="11" xfId="0" applyFont="1" applyBorder="1"/>
    <xf numFmtId="0" fontId="13"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horizontal="center" vertical="center" wrapText="1"/>
    </xf>
    <xf numFmtId="0" fontId="13" fillId="0" borderId="7" xfId="0" applyFont="1" applyBorder="1" applyAlignment="1">
      <alignment vertical="center"/>
    </xf>
    <xf numFmtId="0" fontId="13" fillId="0" borderId="8" xfId="0" applyFont="1" applyBorder="1" applyAlignment="1">
      <alignment vertical="center"/>
    </xf>
    <xf numFmtId="0" fontId="5" fillId="0" borderId="0" xfId="0" applyFont="1" applyAlignment="1">
      <alignment horizontal="center" vertical="center" wrapText="1"/>
    </xf>
    <xf numFmtId="0" fontId="13" fillId="0" borderId="7" xfId="0" applyFont="1" applyFill="1" applyBorder="1" applyAlignment="1">
      <alignment vertical="center"/>
    </xf>
    <xf numFmtId="0" fontId="13" fillId="0" borderId="15" xfId="0" applyFont="1" applyFill="1" applyBorder="1" applyAlignment="1">
      <alignment horizontal="left" vertical="center" wrapText="1"/>
    </xf>
    <xf numFmtId="0" fontId="13" fillId="0" borderId="16" xfId="0" applyFont="1" applyFill="1" applyBorder="1" applyAlignment="1">
      <alignment vertical="center" wrapText="1"/>
    </xf>
    <xf numFmtId="0" fontId="13" fillId="0" borderId="8" xfId="0" applyFont="1" applyFill="1" applyBorder="1" applyAlignment="1">
      <alignment vertical="center"/>
    </xf>
    <xf numFmtId="0" fontId="13" fillId="0" borderId="8" xfId="0" applyFont="1" applyFill="1" applyBorder="1" applyAlignment="1">
      <alignment horizontal="center" vertical="center"/>
    </xf>
    <xf numFmtId="0" fontId="13" fillId="0" borderId="0" xfId="0" applyFont="1" applyAlignment="1">
      <alignment vertical="center"/>
    </xf>
    <xf numFmtId="0" fontId="13" fillId="0" borderId="7" xfId="0" applyFont="1" applyBorder="1" applyAlignment="1">
      <alignment horizontal="center" vertical="center" wrapText="1"/>
    </xf>
    <xf numFmtId="0" fontId="13" fillId="0" borderId="7" xfId="0" applyFont="1" applyBorder="1" applyAlignment="1">
      <alignment horizontal="center" vertical="center"/>
    </xf>
    <xf numFmtId="0" fontId="13" fillId="0" borderId="10" xfId="0" applyFont="1" applyBorder="1" applyAlignment="1">
      <alignment horizontal="center" vertical="center"/>
    </xf>
    <xf numFmtId="0" fontId="12" fillId="0" borderId="7" xfId="0" applyFont="1" applyBorder="1" applyAlignment="1">
      <alignment horizontal="right" vertical="center"/>
    </xf>
    <xf numFmtId="0" fontId="12" fillId="0" borderId="2" xfId="0" applyFont="1" applyBorder="1" applyAlignment="1">
      <alignment vertical="center"/>
    </xf>
    <xf numFmtId="0" fontId="12" fillId="0" borderId="7" xfId="0" applyFont="1" applyBorder="1" applyAlignment="1">
      <alignment vertical="center"/>
    </xf>
    <xf numFmtId="0" fontId="12" fillId="0" borderId="7" xfId="0" applyFont="1" applyBorder="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12" fillId="0" borderId="0" xfId="0" applyFont="1" applyAlignment="1">
      <alignment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5" xfId="0" applyFont="1" applyBorder="1" applyAlignment="1">
      <alignment horizontal="center" vertical="center"/>
    </xf>
    <xf numFmtId="0" fontId="13" fillId="0" borderId="11" xfId="0" applyFont="1" applyBorder="1" applyAlignment="1">
      <alignment vertical="center"/>
    </xf>
    <xf numFmtId="0" fontId="12" fillId="0" borderId="11" xfId="0" applyFont="1" applyFill="1" applyBorder="1" applyAlignment="1">
      <alignment horizontal="center" vertical="center" wrapText="1"/>
    </xf>
    <xf numFmtId="0" fontId="12" fillId="0" borderId="11" xfId="0" applyFont="1" applyFill="1" applyBorder="1" applyAlignment="1">
      <alignment horizontal="right" vertical="center"/>
    </xf>
    <xf numFmtId="0" fontId="12" fillId="0" borderId="11" xfId="0" applyFont="1" applyFill="1" applyBorder="1" applyAlignment="1">
      <alignment vertical="center" wrapText="1"/>
    </xf>
    <xf numFmtId="0" fontId="12" fillId="0" borderId="11" xfId="0" applyFont="1" applyFill="1" applyBorder="1" applyAlignment="1">
      <alignment horizontal="center" vertical="center"/>
    </xf>
    <xf numFmtId="0" fontId="13" fillId="0" borderId="12" xfId="0" applyFont="1" applyBorder="1" applyAlignment="1">
      <alignment vertical="center"/>
    </xf>
    <xf numFmtId="0" fontId="12" fillId="0" borderId="2" xfId="0" applyFont="1" applyBorder="1" applyAlignment="1">
      <alignment vertical="center" wrapText="1"/>
    </xf>
    <xf numFmtId="0" fontId="13" fillId="0" borderId="0" xfId="0" applyFont="1" applyAlignment="1">
      <alignment horizontal="center" vertical="center" wrapText="1"/>
    </xf>
    <xf numFmtId="0" fontId="13" fillId="0" borderId="3" xfId="0" applyFont="1" applyBorder="1" applyAlignment="1">
      <alignment vertical="center"/>
    </xf>
    <xf numFmtId="0" fontId="13" fillId="0" borderId="11" xfId="2" applyFont="1" applyFill="1" applyBorder="1" applyAlignment="1">
      <alignment horizontal="left" vertical="center" wrapText="1"/>
    </xf>
    <xf numFmtId="0" fontId="13" fillId="5" borderId="28" xfId="2" applyFont="1" applyFill="1" applyBorder="1" applyAlignment="1">
      <alignment horizontal="center" vertical="center" wrapText="1"/>
    </xf>
    <xf numFmtId="0" fontId="13" fillId="5" borderId="28" xfId="2" applyFont="1" applyFill="1" applyBorder="1" applyAlignment="1">
      <alignment horizontal="center" vertical="center"/>
    </xf>
    <xf numFmtId="0" fontId="13" fillId="0" borderId="6" xfId="0" applyFont="1" applyBorder="1" applyAlignment="1">
      <alignment vertical="center"/>
    </xf>
    <xf numFmtId="0" fontId="3" fillId="0" borderId="8" xfId="0" applyFont="1" applyBorder="1" applyAlignment="1">
      <alignment horizontal="center" vertical="center"/>
    </xf>
    <xf numFmtId="0" fontId="2" fillId="0" borderId="11" xfId="0" applyFont="1" applyBorder="1" applyAlignment="1">
      <alignment vertical="center" wrapText="1"/>
    </xf>
    <xf numFmtId="0" fontId="4" fillId="0" borderId="11" xfId="0" applyFont="1" applyBorder="1" applyAlignment="1">
      <alignment vertical="center"/>
    </xf>
    <xf numFmtId="0" fontId="2" fillId="0" borderId="10"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left" vertical="center"/>
    </xf>
    <xf numFmtId="0" fontId="3" fillId="0" borderId="8" xfId="0" applyFont="1" applyBorder="1" applyAlignment="1">
      <alignment vertical="center" wrapText="1"/>
    </xf>
    <xf numFmtId="0" fontId="4" fillId="0" borderId="8" xfId="0" applyFont="1" applyBorder="1" applyAlignment="1">
      <alignment vertical="center" wrapText="1"/>
    </xf>
    <xf numFmtId="0" fontId="3" fillId="0" borderId="11" xfId="0" applyFont="1" applyBorder="1" applyAlignment="1">
      <alignment horizontal="center" vertical="center"/>
    </xf>
    <xf numFmtId="0" fontId="4" fillId="0" borderId="11" xfId="0" applyFont="1" applyBorder="1" applyAlignment="1">
      <alignment horizontal="center" vertical="center"/>
    </xf>
    <xf numFmtId="0" fontId="3" fillId="0" borderId="11" xfId="0" applyFont="1" applyFill="1" applyBorder="1" applyAlignment="1">
      <alignment horizontal="center" vertical="center"/>
    </xf>
    <xf numFmtId="0" fontId="4" fillId="0" borderId="11"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4" fillId="0" borderId="6" xfId="0" applyFont="1" applyBorder="1" applyAlignment="1">
      <alignment horizontal="center" vertical="center"/>
    </xf>
    <xf numFmtId="0" fontId="2" fillId="0" borderId="37" xfId="0" applyFont="1" applyBorder="1" applyAlignment="1">
      <alignment horizontal="left" vertical="center"/>
    </xf>
    <xf numFmtId="0" fontId="13" fillId="0" borderId="38" xfId="0" applyFont="1" applyBorder="1" applyAlignment="1">
      <alignment horizontal="center" vertical="center" wrapText="1"/>
    </xf>
    <xf numFmtId="0" fontId="13" fillId="0" borderId="39" xfId="0" applyFont="1" applyBorder="1" applyAlignment="1">
      <alignment vertical="center"/>
    </xf>
    <xf numFmtId="0" fontId="3" fillId="0" borderId="40" xfId="0" applyFont="1" applyBorder="1" applyAlignment="1">
      <alignment vertical="center" wrapText="1"/>
    </xf>
    <xf numFmtId="0" fontId="4" fillId="0" borderId="41" xfId="0" applyFont="1" applyBorder="1" applyAlignment="1">
      <alignment vertical="center" wrapText="1"/>
    </xf>
    <xf numFmtId="0" fontId="3" fillId="0" borderId="41" xfId="0" applyFont="1" applyBorder="1" applyAlignment="1">
      <alignment horizontal="center" vertical="center" wrapText="1"/>
    </xf>
    <xf numFmtId="0" fontId="3" fillId="0" borderId="41" xfId="0" applyFont="1" applyBorder="1" applyAlignment="1">
      <alignment horizontal="center" vertical="center"/>
    </xf>
    <xf numFmtId="0" fontId="3" fillId="0" borderId="41" xfId="0" applyFont="1" applyBorder="1" applyAlignment="1">
      <alignment horizontal="left" vertical="center" wrapText="1"/>
    </xf>
    <xf numFmtId="0" fontId="3" fillId="0" borderId="42" xfId="0" applyFont="1" applyBorder="1" applyAlignment="1">
      <alignment horizontal="center" vertical="center"/>
    </xf>
    <xf numFmtId="0" fontId="13" fillId="0" borderId="8"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xf>
    <xf numFmtId="0" fontId="3" fillId="0" borderId="5" xfId="0" applyFont="1" applyFill="1" applyBorder="1" applyAlignment="1">
      <alignment horizontal="center" vertical="center"/>
    </xf>
    <xf numFmtId="0" fontId="12" fillId="0" borderId="11" xfId="2" applyFont="1" applyBorder="1" applyAlignment="1">
      <alignment vertical="center" wrapText="1"/>
    </xf>
    <xf numFmtId="0" fontId="12" fillId="0" borderId="11" xfId="2" applyFont="1" applyBorder="1" applyAlignment="1">
      <alignment horizontal="center" vertical="center" wrapText="1"/>
    </xf>
    <xf numFmtId="0" fontId="28" fillId="0" borderId="11" xfId="3" applyFont="1" applyFill="1" applyBorder="1" applyAlignment="1">
      <alignment horizontal="center" vertical="center"/>
    </xf>
    <xf numFmtId="0" fontId="3" fillId="0" borderId="11" xfId="3" applyFont="1" applyFill="1" applyBorder="1"/>
    <xf numFmtId="0" fontId="3" fillId="0" borderId="11" xfId="3" applyFont="1" applyFill="1" applyBorder="1" applyAlignment="1">
      <alignment vertical="center" wrapText="1"/>
    </xf>
    <xf numFmtId="0" fontId="12" fillId="0" borderId="11" xfId="2" applyFont="1" applyFill="1" applyBorder="1" applyAlignment="1">
      <alignment vertical="center" wrapText="1"/>
    </xf>
    <xf numFmtId="0" fontId="12" fillId="0" borderId="11" xfId="2" applyFont="1" applyFill="1" applyBorder="1" applyAlignment="1">
      <alignment horizontal="center" vertical="center" wrapText="1"/>
    </xf>
    <xf numFmtId="0" fontId="2" fillId="0" borderId="11" xfId="3" applyFont="1" applyFill="1" applyBorder="1" applyAlignment="1">
      <alignment horizontal="center"/>
    </xf>
    <xf numFmtId="0" fontId="28" fillId="0" borderId="11" xfId="1" applyFont="1" applyFill="1" applyBorder="1" applyAlignment="1">
      <alignment horizontal="center" vertical="center" wrapText="1"/>
    </xf>
    <xf numFmtId="0" fontId="28" fillId="0" borderId="11" xfId="2" applyFont="1" applyFill="1" applyBorder="1" applyAlignment="1">
      <alignment horizontal="center" vertical="center"/>
    </xf>
    <xf numFmtId="0" fontId="13" fillId="0" borderId="11" xfId="3" applyFont="1" applyFill="1" applyBorder="1" applyAlignment="1">
      <alignment horizontal="center" vertical="center"/>
    </xf>
    <xf numFmtId="0" fontId="3" fillId="0" borderId="11" xfId="3" applyFont="1" applyFill="1" applyBorder="1" applyAlignment="1">
      <alignment vertical="center"/>
    </xf>
    <xf numFmtId="0" fontId="2" fillId="0" borderId="11" xfId="1" applyFont="1" applyBorder="1" applyAlignment="1">
      <alignment horizontal="center"/>
    </xf>
    <xf numFmtId="0" fontId="3" fillId="0" borderId="11" xfId="1" applyFont="1" applyBorder="1"/>
    <xf numFmtId="0" fontId="3" fillId="0" borderId="11" xfId="1" applyFont="1" applyBorder="1" applyAlignment="1">
      <alignment horizontal="center"/>
    </xf>
    <xf numFmtId="0" fontId="12" fillId="0" borderId="11" xfId="2" applyFont="1" applyBorder="1" applyAlignment="1">
      <alignment horizontal="center"/>
    </xf>
    <xf numFmtId="0" fontId="13" fillId="0" borderId="11" xfId="2" applyFont="1" applyBorder="1"/>
    <xf numFmtId="0" fontId="2" fillId="0" borderId="11" xfId="0" applyFont="1" applyBorder="1" applyAlignment="1">
      <alignment horizontal="center" vertical="center" wrapText="1"/>
    </xf>
    <xf numFmtId="0" fontId="2" fillId="0" borderId="11" xfId="0" applyFont="1" applyBorder="1" applyAlignment="1">
      <alignment horizontal="center"/>
    </xf>
    <xf numFmtId="0" fontId="27" fillId="0" borderId="11" xfId="0" applyFont="1" applyBorder="1" applyAlignment="1">
      <alignment vertical="center" wrapText="1"/>
    </xf>
    <xf numFmtId="0" fontId="13" fillId="0" borderId="11" xfId="2" applyFont="1" applyBorder="1" applyAlignment="1">
      <alignment horizontal="center" vertical="center" wrapText="1"/>
    </xf>
    <xf numFmtId="0" fontId="3" fillId="0" borderId="11" xfId="0" applyFont="1" applyBorder="1" applyAlignment="1">
      <alignment vertical="center"/>
    </xf>
    <xf numFmtId="0" fontId="2" fillId="0" borderId="7" xfId="0" applyFont="1" applyBorder="1" applyAlignment="1">
      <alignment horizontal="center" vertical="center"/>
    </xf>
    <xf numFmtId="0" fontId="12"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vertical="center"/>
    </xf>
    <xf numFmtId="0" fontId="4" fillId="0" borderId="0" xfId="0" applyFont="1" applyAlignment="1">
      <alignment vertical="center" wrapText="1"/>
    </xf>
    <xf numFmtId="0" fontId="19" fillId="0" borderId="0" xfId="0" applyFont="1" applyAlignment="1">
      <alignment horizontal="left"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10" fontId="12" fillId="0" borderId="12" xfId="2" applyNumberFormat="1" applyFont="1" applyFill="1" applyBorder="1" applyAlignment="1">
      <alignment horizontal="center" vertical="center" wrapText="1"/>
    </xf>
    <xf numFmtId="10" fontId="12" fillId="0" borderId="13" xfId="2"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13" fillId="0" borderId="3" xfId="0" applyFont="1" applyBorder="1" applyAlignment="1">
      <alignment vertical="center"/>
    </xf>
    <xf numFmtId="0" fontId="13" fillId="0" borderId="4" xfId="0" applyFont="1" applyBorder="1" applyAlignment="1">
      <alignment vertical="center"/>
    </xf>
    <xf numFmtId="0" fontId="5" fillId="0" borderId="5" xfId="0" applyFont="1" applyBorder="1" applyAlignment="1">
      <alignment horizontal="center" vertical="center" wrapText="1"/>
    </xf>
    <xf numFmtId="0" fontId="13" fillId="0" borderId="6" xfId="0" applyFont="1" applyBorder="1" applyAlignment="1">
      <alignment vertical="center"/>
    </xf>
    <xf numFmtId="0" fontId="13" fillId="0" borderId="8" xfId="0" applyFont="1" applyBorder="1" applyAlignment="1">
      <alignment vertical="center"/>
    </xf>
    <xf numFmtId="0" fontId="2" fillId="0" borderId="7" xfId="0" applyFont="1" applyBorder="1" applyAlignment="1">
      <alignment horizontal="center" vertical="center"/>
    </xf>
    <xf numFmtId="0" fontId="13" fillId="0" borderId="7" xfId="0" applyFont="1" applyBorder="1" applyAlignment="1">
      <alignment vertical="center"/>
    </xf>
    <xf numFmtId="0" fontId="2" fillId="0" borderId="7" xfId="0" applyFont="1" applyBorder="1" applyAlignment="1">
      <alignment horizontal="center" vertical="center" wrapText="1"/>
    </xf>
    <xf numFmtId="0" fontId="3" fillId="2" borderId="2" xfId="0" applyFont="1" applyFill="1" applyBorder="1" applyAlignment="1">
      <alignment horizontal="left" vertical="center" wrapText="1"/>
    </xf>
    <xf numFmtId="0" fontId="2" fillId="3" borderId="2" xfId="0" applyFont="1" applyFill="1" applyBorder="1" applyAlignment="1">
      <alignment horizontal="center" vertical="center"/>
    </xf>
    <xf numFmtId="0" fontId="2" fillId="0" borderId="2" xfId="0" applyFont="1" applyBorder="1" applyAlignment="1">
      <alignment horizontal="center" vertical="center"/>
    </xf>
    <xf numFmtId="0" fontId="2" fillId="2" borderId="2" xfId="0" applyFont="1" applyFill="1" applyBorder="1" applyAlignment="1">
      <alignment horizontal="left" vertical="center" wrapText="1"/>
    </xf>
    <xf numFmtId="0" fontId="5" fillId="0" borderId="8" xfId="0" applyFont="1" applyBorder="1" applyAlignment="1">
      <alignment horizontal="center" vertical="center" wrapText="1"/>
    </xf>
    <xf numFmtId="0" fontId="7" fillId="0" borderId="0" xfId="0" applyFont="1" applyAlignment="1">
      <alignment horizontal="right" vertical="center"/>
    </xf>
    <xf numFmtId="0" fontId="2" fillId="0" borderId="2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23" xfId="0" applyFont="1" applyFill="1" applyBorder="1" applyAlignment="1">
      <alignment horizontal="left" vertical="center"/>
    </xf>
    <xf numFmtId="0" fontId="2" fillId="0" borderId="1" xfId="0" applyFont="1" applyFill="1" applyBorder="1" applyAlignment="1">
      <alignment horizontal="left" vertical="center"/>
    </xf>
    <xf numFmtId="0" fontId="2" fillId="0" borderId="24" xfId="0" applyFont="1" applyFill="1" applyBorder="1" applyAlignment="1">
      <alignment horizontal="left" vertical="center"/>
    </xf>
    <xf numFmtId="0" fontId="2" fillId="0" borderId="17"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26" xfId="0" applyFont="1" applyFill="1" applyBorder="1" applyAlignment="1">
      <alignment horizontal="center" vertical="center"/>
    </xf>
    <xf numFmtId="0" fontId="5" fillId="0" borderId="0" xfId="0" applyFont="1" applyAlignment="1">
      <alignment horizontal="left" vertical="center"/>
    </xf>
    <xf numFmtId="0" fontId="12" fillId="0" borderId="12" xfId="2" applyFont="1" applyFill="1" applyBorder="1" applyAlignment="1">
      <alignment horizontal="center" vertical="center" wrapText="1"/>
    </xf>
    <xf numFmtId="0" fontId="12" fillId="0" borderId="13" xfId="2" applyFont="1" applyFill="1" applyBorder="1" applyAlignment="1">
      <alignment horizontal="center" vertical="center" wrapText="1"/>
    </xf>
    <xf numFmtId="0" fontId="5" fillId="0" borderId="0" xfId="0" applyFont="1" applyAlignment="1">
      <alignment vertical="center"/>
    </xf>
    <xf numFmtId="0" fontId="2" fillId="3" borderId="8" xfId="0" applyFont="1" applyFill="1" applyBorder="1" applyAlignment="1">
      <alignment horizontal="center" vertical="center"/>
    </xf>
    <xf numFmtId="0" fontId="12" fillId="0" borderId="0" xfId="0" applyFont="1" applyAlignment="1">
      <alignment horizontal="left" vertical="center"/>
    </xf>
    <xf numFmtId="0" fontId="13" fillId="0" borderId="0" xfId="0" applyFont="1" applyAlignment="1">
      <alignment vertical="center"/>
    </xf>
    <xf numFmtId="0" fontId="29" fillId="0" borderId="0" xfId="0" applyFont="1" applyAlignment="1">
      <alignment horizontal="right" vertical="center"/>
    </xf>
    <xf numFmtId="0" fontId="2" fillId="0" borderId="0" xfId="0" applyFont="1" applyAlignment="1">
      <alignment horizontal="left" vertical="center"/>
    </xf>
    <xf numFmtId="0" fontId="13" fillId="0" borderId="11" xfId="0" applyFont="1" applyFill="1" applyBorder="1" applyAlignment="1">
      <alignment horizontal="left" vertical="center"/>
    </xf>
    <xf numFmtId="0" fontId="13" fillId="0" borderId="11" xfId="0" applyFont="1" applyFill="1" applyBorder="1" applyAlignment="1">
      <alignment vertical="center"/>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xf>
    <xf numFmtId="0" fontId="12" fillId="0" borderId="1" xfId="0" applyFont="1" applyBorder="1" applyAlignment="1">
      <alignment horizontal="center" vertical="center"/>
    </xf>
    <xf numFmtId="0" fontId="12" fillId="0" borderId="24" xfId="0" applyFont="1" applyBorder="1" applyAlignment="1">
      <alignment horizontal="center" vertical="center"/>
    </xf>
    <xf numFmtId="0" fontId="12" fillId="0" borderId="17" xfId="0" applyFont="1" applyBorder="1" applyAlignment="1">
      <alignment horizontal="center" vertic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2" fillId="0" borderId="23" xfId="0" applyFont="1" applyBorder="1" applyAlignment="1">
      <alignment horizontal="left" vertical="center"/>
    </xf>
    <xf numFmtId="0" fontId="12" fillId="0" borderId="1" xfId="0" applyFont="1" applyBorder="1" applyAlignment="1">
      <alignment horizontal="left" vertical="center"/>
    </xf>
    <xf numFmtId="0" fontId="12" fillId="0" borderId="24" xfId="0" applyFont="1" applyBorder="1" applyAlignment="1">
      <alignment horizontal="left" vertical="center"/>
    </xf>
    <xf numFmtId="0" fontId="12" fillId="3" borderId="14" xfId="0" applyFont="1" applyFill="1" applyBorder="1" applyAlignment="1">
      <alignment horizontal="center" vertical="center"/>
    </xf>
    <xf numFmtId="0" fontId="13" fillId="0" borderId="27" xfId="0" applyFont="1" applyBorder="1" applyAlignment="1">
      <alignment vertical="center"/>
    </xf>
    <xf numFmtId="0" fontId="13" fillId="0" borderId="19" xfId="0" applyFont="1" applyBorder="1" applyAlignment="1">
      <alignment vertical="center"/>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 xfId="0" applyFont="1" applyBorder="1" applyAlignment="1">
      <alignment horizontal="left" vertical="center" wrapText="1"/>
    </xf>
    <xf numFmtId="0" fontId="12" fillId="0" borderId="5" xfId="0" applyFont="1" applyBorder="1" applyAlignment="1">
      <alignment horizontal="center" vertical="center" wrapText="1"/>
    </xf>
    <xf numFmtId="0" fontId="12" fillId="3" borderId="2" xfId="0" applyFont="1" applyFill="1" applyBorder="1" applyAlignment="1">
      <alignment horizontal="center" vertical="center"/>
    </xf>
    <xf numFmtId="0" fontId="12" fillId="0" borderId="11" xfId="0" applyFont="1" applyFill="1" applyBorder="1" applyAlignment="1">
      <alignment horizontal="left" vertical="center" wrapText="1"/>
    </xf>
    <xf numFmtId="0" fontId="13" fillId="0" borderId="2" xfId="0" applyFont="1" applyBorder="1" applyAlignment="1">
      <alignment horizontal="left" vertical="center"/>
    </xf>
    <xf numFmtId="0" fontId="19" fillId="0" borderId="11" xfId="0" applyFont="1" applyBorder="1" applyAlignment="1">
      <alignment horizontal="left" vertical="center" wrapText="1"/>
    </xf>
    <xf numFmtId="0" fontId="4" fillId="0" borderId="11" xfId="0" applyFont="1" applyBorder="1" applyAlignment="1">
      <alignment vertical="center"/>
    </xf>
    <xf numFmtId="0" fontId="4" fillId="0" borderId="11" xfId="0" applyFont="1" applyBorder="1" applyAlignment="1">
      <alignment horizontal="left" vertical="center" wrapText="1"/>
    </xf>
    <xf numFmtId="0" fontId="4" fillId="0" borderId="11" xfId="0" applyFont="1" applyBorder="1" applyAlignment="1">
      <alignment vertical="center" wrapText="1"/>
    </xf>
    <xf numFmtId="0" fontId="17" fillId="0" borderId="0" xfId="0" applyFont="1" applyAlignment="1">
      <alignment horizontal="center" vertical="center"/>
    </xf>
    <xf numFmtId="0" fontId="8" fillId="2" borderId="2" xfId="0" applyFont="1" applyFill="1" applyBorder="1" applyAlignment="1">
      <alignment horizontal="center" vertical="center"/>
    </xf>
    <xf numFmtId="0" fontId="2" fillId="0" borderId="11" xfId="0" applyFont="1" applyBorder="1" applyAlignment="1">
      <alignment horizontal="center" vertical="center" wrapText="1"/>
    </xf>
    <xf numFmtId="0" fontId="13" fillId="0" borderId="11" xfId="0" applyFont="1" applyBorder="1" applyAlignment="1">
      <alignment vertical="center"/>
    </xf>
    <xf numFmtId="0" fontId="8" fillId="2" borderId="3" xfId="0" applyFont="1" applyFill="1" applyBorder="1" applyAlignment="1">
      <alignment horizontal="center" vertical="center"/>
    </xf>
    <xf numFmtId="0" fontId="2" fillId="0" borderId="0" xfId="0" applyFont="1" applyAlignment="1">
      <alignment horizontal="center" vertical="center"/>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3" borderId="14" xfId="0" applyFont="1" applyFill="1" applyBorder="1" applyAlignment="1">
      <alignment horizontal="center" vertical="center"/>
    </xf>
    <xf numFmtId="0" fontId="5" fillId="0" borderId="6" xfId="0" applyFont="1" applyBorder="1" applyAlignment="1">
      <alignment horizontal="center" vertical="center" wrapText="1"/>
    </xf>
    <xf numFmtId="0" fontId="2" fillId="0" borderId="17"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2" fillId="3" borderId="10" xfId="0" applyFont="1" applyFill="1" applyBorder="1" applyAlignment="1">
      <alignment horizontal="center" vertical="center"/>
    </xf>
    <xf numFmtId="0" fontId="8" fillId="2" borderId="35" xfId="0" applyFont="1" applyFill="1" applyBorder="1" applyAlignment="1">
      <alignment horizontal="center" vertical="center"/>
    </xf>
    <xf numFmtId="0" fontId="8" fillId="2" borderId="10" xfId="0" applyFont="1" applyFill="1" applyBorder="1" applyAlignment="1">
      <alignment horizontal="center" vertical="center"/>
    </xf>
    <xf numFmtId="0" fontId="13" fillId="0" borderId="32" xfId="0" applyFont="1" applyBorder="1" applyAlignment="1">
      <alignment horizontal="center" vertical="center" wrapText="1"/>
    </xf>
    <xf numFmtId="0" fontId="2" fillId="3" borderId="29" xfId="0" applyFont="1" applyFill="1" applyBorder="1" applyAlignment="1">
      <alignment horizontal="center" vertical="center"/>
    </xf>
    <xf numFmtId="0" fontId="13" fillId="0" borderId="30" xfId="0" applyFont="1" applyBorder="1" applyAlignment="1">
      <alignment vertical="center"/>
    </xf>
    <xf numFmtId="0" fontId="13" fillId="0" borderId="31" xfId="0" applyFont="1" applyBorder="1" applyAlignment="1">
      <alignment vertical="center"/>
    </xf>
    <xf numFmtId="0" fontId="2" fillId="3" borderId="33" xfId="0" applyFont="1" applyFill="1" applyBorder="1" applyAlignment="1">
      <alignment horizontal="center" vertical="center"/>
    </xf>
    <xf numFmtId="0" fontId="13" fillId="0" borderId="34"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38" xfId="0" applyFont="1" applyBorder="1" applyAlignment="1">
      <alignment horizontal="center" vertical="center" wrapText="1"/>
    </xf>
    <xf numFmtId="0" fontId="9" fillId="0" borderId="1" xfId="3" applyFont="1" applyAlignment="1">
      <alignment horizontal="center"/>
    </xf>
    <xf numFmtId="0" fontId="4" fillId="0" borderId="1" xfId="3" applyFont="1"/>
    <xf numFmtId="0" fontId="3" fillId="0" borderId="1" xfId="3" applyFont="1" applyAlignment="1">
      <alignment horizontal="center"/>
    </xf>
    <xf numFmtId="0" fontId="2" fillId="0" borderId="11" xfId="3" applyFont="1" applyFill="1" applyBorder="1" applyAlignment="1">
      <alignment horizontal="center"/>
    </xf>
    <xf numFmtId="0" fontId="13" fillId="0" borderId="11" xfId="3" applyFont="1" applyFill="1" applyBorder="1"/>
    <xf numFmtId="0" fontId="2" fillId="0" borderId="11" xfId="3" applyFont="1" applyFill="1" applyBorder="1" applyAlignment="1">
      <alignment horizontal="center" vertical="center"/>
    </xf>
    <xf numFmtId="0" fontId="7" fillId="0" borderId="1" xfId="3" applyFont="1" applyBorder="1" applyAlignment="1">
      <alignment horizontal="right"/>
    </xf>
    <xf numFmtId="0" fontId="13" fillId="0" borderId="1" xfId="3" applyFont="1" applyBorder="1"/>
    <xf numFmtId="0" fontId="2" fillId="0" borderId="20" xfId="3" applyFont="1" applyBorder="1" applyAlignment="1">
      <alignment horizontal="center" vertical="center" wrapText="1"/>
    </xf>
    <xf numFmtId="0" fontId="4" fillId="0" borderId="21" xfId="3" applyFont="1" applyBorder="1"/>
    <xf numFmtId="0" fontId="4" fillId="0" borderId="22" xfId="3" applyFont="1" applyBorder="1"/>
    <xf numFmtId="0" fontId="2" fillId="0" borderId="23" xfId="3" applyFont="1" applyBorder="1" applyAlignment="1">
      <alignment horizontal="center"/>
    </xf>
    <xf numFmtId="0" fontId="4" fillId="0" borderId="1" xfId="3" applyFont="1" applyBorder="1"/>
    <xf numFmtId="0" fontId="4" fillId="0" borderId="24" xfId="3" applyFont="1" applyBorder="1"/>
    <xf numFmtId="0" fontId="2" fillId="0" borderId="23" xfId="3" applyFont="1" applyBorder="1" applyAlignment="1">
      <alignment horizontal="left"/>
    </xf>
    <xf numFmtId="0" fontId="2" fillId="0" borderId="17" xfId="3" applyFont="1" applyBorder="1" applyAlignment="1">
      <alignment horizontal="left"/>
    </xf>
    <xf numFmtId="0" fontId="4" fillId="0" borderId="25" xfId="3" applyFont="1" applyBorder="1"/>
    <xf numFmtId="0" fontId="4" fillId="0" borderId="26" xfId="3" applyFont="1" applyBorder="1"/>
    <xf numFmtId="0" fontId="2" fillId="0" borderId="11" xfId="3" applyFont="1" applyFill="1" applyBorder="1" applyAlignment="1">
      <alignment horizontal="center" vertical="center" wrapText="1"/>
    </xf>
    <xf numFmtId="0" fontId="4" fillId="0" borderId="11" xfId="3" applyFont="1" applyFill="1" applyBorder="1"/>
    <xf numFmtId="0" fontId="2" fillId="0" borderId="23" xfId="0" applyFont="1" applyBorder="1" applyAlignment="1">
      <alignment horizontal="center" vertical="center"/>
    </xf>
    <xf numFmtId="0" fontId="2" fillId="0" borderId="1" xfId="0" applyFont="1" applyBorder="1" applyAlignment="1">
      <alignment horizontal="center" vertical="center"/>
    </xf>
    <xf numFmtId="0" fontId="2" fillId="0" borderId="24" xfId="0" applyFont="1" applyBorder="1" applyAlignment="1">
      <alignment horizontal="center" vertical="center"/>
    </xf>
    <xf numFmtId="0" fontId="2" fillId="0" borderId="23" xfId="0" applyFont="1" applyBorder="1" applyAlignment="1">
      <alignment horizontal="left" vertical="center"/>
    </xf>
    <xf numFmtId="0" fontId="2" fillId="0" borderId="1" xfId="0" applyFont="1" applyBorder="1" applyAlignment="1">
      <alignment horizontal="left" vertical="center"/>
    </xf>
    <xf numFmtId="0" fontId="2" fillId="0" borderId="24" xfId="0" applyFont="1" applyBorder="1" applyAlignment="1">
      <alignment horizontal="left" vertical="center"/>
    </xf>
    <xf numFmtId="0" fontId="2" fillId="0" borderId="11" xfId="3" applyFont="1" applyBorder="1" applyAlignment="1">
      <alignment horizontal="center" vertical="center"/>
    </xf>
    <xf numFmtId="0" fontId="2" fillId="0" borderId="11" xfId="0" applyFont="1" applyBorder="1" applyAlignment="1">
      <alignment horizontal="center" vertical="center"/>
    </xf>
    <xf numFmtId="0" fontId="2" fillId="0" borderId="11" xfId="1" applyFont="1" applyBorder="1" applyAlignment="1">
      <alignment horizontal="center" vertical="center"/>
    </xf>
    <xf numFmtId="0" fontId="2" fillId="0" borderId="11" xfId="1" applyFont="1" applyBorder="1" applyAlignment="1">
      <alignment horizontal="center" vertical="center" wrapText="1"/>
    </xf>
    <xf numFmtId="0" fontId="2" fillId="0" borderId="11" xfId="1" applyFont="1" applyBorder="1" applyAlignment="1">
      <alignment horizontal="center"/>
    </xf>
    <xf numFmtId="0" fontId="13" fillId="0" borderId="11" xfId="1" applyFont="1" applyBorder="1"/>
    <xf numFmtId="0" fontId="7" fillId="0" borderId="1" xfId="1" applyFont="1" applyAlignment="1">
      <alignment horizontal="right"/>
    </xf>
    <xf numFmtId="0" fontId="13" fillId="0" borderId="1" xfId="1" applyFont="1"/>
    <xf numFmtId="0" fontId="2" fillId="0" borderId="20" xfId="1" applyFont="1" applyBorder="1" applyAlignment="1">
      <alignment horizontal="center" vertical="center" wrapText="1"/>
    </xf>
    <xf numFmtId="0" fontId="4" fillId="0" borderId="21" xfId="1" applyFont="1" applyBorder="1"/>
    <xf numFmtId="0" fontId="4" fillId="0" borderId="22" xfId="1" applyFont="1" applyBorder="1"/>
    <xf numFmtId="0" fontId="2" fillId="0" borderId="23" xfId="1" applyFont="1" applyBorder="1" applyAlignment="1">
      <alignment horizontal="center"/>
    </xf>
    <xf numFmtId="0" fontId="4" fillId="0" borderId="1" xfId="1" applyFont="1" applyBorder="1"/>
    <xf numFmtId="0" fontId="4" fillId="0" borderId="24" xfId="1" applyFont="1" applyBorder="1"/>
    <xf numFmtId="0" fontId="2" fillId="0" borderId="23" xfId="1" applyFont="1" applyBorder="1" applyAlignment="1">
      <alignment vertical="center"/>
    </xf>
    <xf numFmtId="0" fontId="2" fillId="0" borderId="17" xfId="1" applyFont="1" applyBorder="1" applyAlignment="1">
      <alignment vertical="center"/>
    </xf>
    <xf numFmtId="0" fontId="4" fillId="0" borderId="25" xfId="1" applyFont="1" applyBorder="1"/>
    <xf numFmtId="0" fontId="4" fillId="0" borderId="26" xfId="1" applyFont="1" applyBorder="1"/>
    <xf numFmtId="0" fontId="5" fillId="0" borderId="11" xfId="0" applyFont="1" applyBorder="1" applyAlignment="1">
      <alignment horizontal="center" wrapText="1"/>
    </xf>
    <xf numFmtId="0" fontId="13" fillId="0" borderId="11" xfId="0" applyFont="1" applyBorder="1"/>
    <xf numFmtId="0" fontId="2" fillId="0" borderId="17"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7" fillId="0" borderId="1" xfId="0" applyFont="1" applyBorder="1" applyAlignment="1">
      <alignment horizontal="right"/>
    </xf>
    <xf numFmtId="0" fontId="13" fillId="0" borderId="1" xfId="0" applyFont="1" applyBorder="1"/>
    <xf numFmtId="0" fontId="2" fillId="0" borderId="0" xfId="0" applyFont="1" applyAlignment="1">
      <alignment horizontal="left"/>
    </xf>
    <xf numFmtId="0" fontId="4" fillId="0" borderId="0" xfId="0" applyFont="1"/>
    <xf numFmtId="0" fontId="3" fillId="0" borderId="0" xfId="0" applyFont="1" applyAlignment="1">
      <alignment horizontal="left"/>
    </xf>
    <xf numFmtId="0" fontId="4" fillId="0" borderId="21" xfId="0" applyFont="1" applyBorder="1"/>
    <xf numFmtId="0" fontId="4" fillId="0" borderId="22" xfId="0" applyFont="1" applyBorder="1"/>
    <xf numFmtId="0" fontId="2" fillId="0" borderId="23" xfId="0" applyFont="1" applyBorder="1" applyAlignment="1">
      <alignment horizontal="center"/>
    </xf>
    <xf numFmtId="0" fontId="4" fillId="0" borderId="1" xfId="0" applyFont="1" applyBorder="1"/>
    <xf numFmtId="0" fontId="4" fillId="0" borderId="24" xfId="0" applyFont="1" applyBorder="1"/>
    <xf numFmtId="0" fontId="4" fillId="0" borderId="1" xfId="0" applyFont="1" applyBorder="1" applyAlignment="1">
      <alignment horizontal="lef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2" fillId="0" borderId="0" xfId="0" applyFont="1" applyAlignment="1">
      <alignment horizontal="left" vertical="center" wrapText="1"/>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314325</xdr:colOff>
      <xdr:row>0</xdr:row>
      <xdr:rowOff>123825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9801225" y="1238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295275</xdr:colOff>
      <xdr:row>0</xdr:row>
      <xdr:rowOff>171450</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9239250" y="17145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1"/>
  <sheetViews>
    <sheetView tabSelected="1" zoomScale="80" zoomScaleNormal="80" workbookViewId="0">
      <selection activeCell="C44" sqref="C44"/>
    </sheetView>
  </sheetViews>
  <sheetFormatPr defaultColWidth="14.44140625" defaultRowHeight="15" customHeight="1"/>
  <cols>
    <col min="1" max="1" width="8.88671875" style="1" customWidth="1"/>
    <col min="2" max="2" width="37.109375" style="1" bestFit="1" customWidth="1"/>
    <col min="3" max="5" width="5.109375" style="1" customWidth="1"/>
    <col min="6" max="6" width="6.88671875" style="1" customWidth="1"/>
    <col min="7" max="7" width="8.6640625" style="1" customWidth="1"/>
    <col min="8" max="8" width="9" style="1" customWidth="1"/>
    <col min="9" max="9" width="40" style="1" bestFit="1" customWidth="1"/>
    <col min="10" max="12" width="5.88671875" style="1" customWidth="1"/>
    <col min="13" max="13" width="6.5546875" style="1" customWidth="1"/>
    <col min="14" max="14" width="8.44140625" style="1" customWidth="1"/>
    <col min="15" max="15" width="9.109375" style="1" customWidth="1"/>
    <col min="16" max="27" width="8.6640625" style="1" customWidth="1"/>
    <col min="28" max="16384" width="14.44140625" style="1"/>
  </cols>
  <sheetData>
    <row r="1" spans="1:14" ht="54.75" customHeight="1">
      <c r="A1" s="194" t="s">
        <v>102</v>
      </c>
      <c r="B1" s="195"/>
      <c r="C1" s="195"/>
      <c r="D1" s="195"/>
      <c r="E1" s="195"/>
      <c r="F1" s="195"/>
      <c r="G1" s="195"/>
      <c r="H1" s="195"/>
      <c r="I1" s="195"/>
      <c r="J1" s="195"/>
      <c r="K1" s="195"/>
      <c r="L1" s="195"/>
      <c r="M1" s="195"/>
      <c r="N1" s="196"/>
    </row>
    <row r="2" spans="1:14" ht="13.2" customHeight="1">
      <c r="A2" s="214" t="s">
        <v>319</v>
      </c>
      <c r="B2" s="215"/>
      <c r="C2" s="215"/>
      <c r="D2" s="215"/>
      <c r="E2" s="215"/>
      <c r="F2" s="215"/>
      <c r="G2" s="215"/>
      <c r="H2" s="215"/>
      <c r="I2" s="215"/>
      <c r="J2" s="215"/>
      <c r="K2" s="215"/>
      <c r="L2" s="215"/>
      <c r="M2" s="215"/>
      <c r="N2" s="216"/>
    </row>
    <row r="3" spans="1:14" ht="13.2" customHeight="1">
      <c r="A3" s="217" t="s">
        <v>318</v>
      </c>
      <c r="B3" s="218"/>
      <c r="C3" s="218"/>
      <c r="D3" s="218"/>
      <c r="E3" s="218"/>
      <c r="F3" s="218"/>
      <c r="G3" s="218"/>
      <c r="H3" s="218"/>
      <c r="I3" s="218"/>
      <c r="J3" s="218"/>
      <c r="K3" s="218"/>
      <c r="L3" s="218"/>
      <c r="M3" s="218"/>
      <c r="N3" s="219"/>
    </row>
    <row r="4" spans="1:14" ht="13.2" customHeight="1">
      <c r="A4" s="217" t="s">
        <v>317</v>
      </c>
      <c r="B4" s="218"/>
      <c r="C4" s="218"/>
      <c r="D4" s="218"/>
      <c r="E4" s="218"/>
      <c r="F4" s="218"/>
      <c r="G4" s="218"/>
      <c r="H4" s="218"/>
      <c r="I4" s="218"/>
      <c r="J4" s="218"/>
      <c r="K4" s="218"/>
      <c r="L4" s="218"/>
      <c r="M4" s="218"/>
      <c r="N4" s="219"/>
    </row>
    <row r="5" spans="1:14" ht="13.2" customHeight="1">
      <c r="A5" s="220"/>
      <c r="B5" s="221"/>
      <c r="C5" s="221"/>
      <c r="D5" s="221"/>
      <c r="E5" s="221"/>
      <c r="F5" s="221"/>
      <c r="G5" s="221"/>
      <c r="H5" s="221"/>
      <c r="I5" s="221"/>
      <c r="J5" s="221"/>
      <c r="K5" s="221"/>
      <c r="L5" s="221"/>
      <c r="M5" s="221"/>
      <c r="N5" s="222"/>
    </row>
    <row r="6" spans="1:14" ht="13.2" customHeight="1">
      <c r="A6" s="227" t="s">
        <v>2</v>
      </c>
      <c r="B6" s="204"/>
      <c r="C6" s="204"/>
      <c r="D6" s="204"/>
      <c r="E6" s="204"/>
      <c r="F6" s="204"/>
      <c r="G6" s="212" t="s">
        <v>4</v>
      </c>
      <c r="H6" s="227" t="s">
        <v>3</v>
      </c>
      <c r="I6" s="204"/>
      <c r="J6" s="204"/>
      <c r="K6" s="204"/>
      <c r="L6" s="204"/>
      <c r="M6" s="204"/>
      <c r="N6" s="212" t="s">
        <v>4</v>
      </c>
    </row>
    <row r="7" spans="1:14" ht="13.2" customHeight="1">
      <c r="A7" s="205"/>
      <c r="B7" s="206"/>
      <c r="C7" s="207" t="s">
        <v>5</v>
      </c>
      <c r="D7" s="206"/>
      <c r="E7" s="206"/>
      <c r="F7" s="206"/>
      <c r="G7" s="206"/>
      <c r="H7" s="205"/>
      <c r="I7" s="206"/>
      <c r="J7" s="207" t="s">
        <v>5</v>
      </c>
      <c r="K7" s="206"/>
      <c r="L7" s="206"/>
      <c r="M7" s="206"/>
      <c r="N7" s="206"/>
    </row>
    <row r="8" spans="1:14" ht="13.2" customHeight="1">
      <c r="A8" s="4" t="s">
        <v>6</v>
      </c>
      <c r="B8" s="4" t="s">
        <v>7</v>
      </c>
      <c r="C8" s="90" t="s">
        <v>8</v>
      </c>
      <c r="D8" s="90" t="s">
        <v>9</v>
      </c>
      <c r="E8" s="90" t="s">
        <v>10</v>
      </c>
      <c r="F8" s="90" t="s">
        <v>11</v>
      </c>
      <c r="G8" s="206"/>
      <c r="H8" s="4" t="s">
        <v>6</v>
      </c>
      <c r="I8" s="4" t="s">
        <v>7</v>
      </c>
      <c r="J8" s="90" t="s">
        <v>8</v>
      </c>
      <c r="K8" s="90" t="s">
        <v>9</v>
      </c>
      <c r="L8" s="90" t="s">
        <v>10</v>
      </c>
      <c r="M8" s="90" t="s">
        <v>11</v>
      </c>
      <c r="N8" s="206"/>
    </row>
    <row r="9" spans="1:14" ht="13.2" customHeight="1">
      <c r="A9" s="59" t="s">
        <v>108</v>
      </c>
      <c r="B9" s="59" t="s">
        <v>109</v>
      </c>
      <c r="C9" s="60">
        <v>2</v>
      </c>
      <c r="D9" s="60">
        <v>0</v>
      </c>
      <c r="E9" s="60">
        <v>0</v>
      </c>
      <c r="F9" s="60">
        <v>2</v>
      </c>
      <c r="G9" s="103"/>
      <c r="H9" s="64" t="s">
        <v>130</v>
      </c>
      <c r="I9" s="64" t="s">
        <v>131</v>
      </c>
      <c r="J9" s="66">
        <v>2</v>
      </c>
      <c r="K9" s="66">
        <v>0</v>
      </c>
      <c r="L9" s="66">
        <v>0</v>
      </c>
      <c r="M9" s="87">
        <v>2</v>
      </c>
      <c r="N9" s="103"/>
    </row>
    <row r="10" spans="1:14" ht="13.2" customHeight="1">
      <c r="A10" s="59" t="s">
        <v>110</v>
      </c>
      <c r="B10" s="59" t="s">
        <v>111</v>
      </c>
      <c r="C10" s="60">
        <v>2</v>
      </c>
      <c r="D10" s="60">
        <v>0</v>
      </c>
      <c r="E10" s="60">
        <v>0</v>
      </c>
      <c r="F10" s="60">
        <v>2</v>
      </c>
      <c r="G10" s="103"/>
      <c r="H10" s="64" t="s">
        <v>132</v>
      </c>
      <c r="I10" s="64" t="s">
        <v>133</v>
      </c>
      <c r="J10" s="66">
        <v>2</v>
      </c>
      <c r="K10" s="66">
        <v>0</v>
      </c>
      <c r="L10" s="66">
        <v>0</v>
      </c>
      <c r="M10" s="87">
        <v>2</v>
      </c>
      <c r="N10" s="103"/>
    </row>
    <row r="11" spans="1:14" ht="13.2" customHeight="1">
      <c r="A11" s="59" t="s">
        <v>112</v>
      </c>
      <c r="B11" s="59" t="s">
        <v>113</v>
      </c>
      <c r="C11" s="60">
        <v>2</v>
      </c>
      <c r="D11" s="60">
        <v>0</v>
      </c>
      <c r="E11" s="60">
        <v>0</v>
      </c>
      <c r="F11" s="60">
        <v>2</v>
      </c>
      <c r="G11" s="103"/>
      <c r="H11" s="64" t="s">
        <v>134</v>
      </c>
      <c r="I11" s="64" t="s">
        <v>135</v>
      </c>
      <c r="J11" s="66">
        <v>2</v>
      </c>
      <c r="K11" s="66">
        <v>0</v>
      </c>
      <c r="L11" s="66">
        <v>0</v>
      </c>
      <c r="M11" s="87">
        <v>2</v>
      </c>
      <c r="N11" s="103"/>
    </row>
    <row r="12" spans="1:14" ht="13.2" customHeight="1">
      <c r="A12" s="59" t="s">
        <v>114</v>
      </c>
      <c r="B12" s="59" t="s">
        <v>115</v>
      </c>
      <c r="C12" s="60">
        <v>2</v>
      </c>
      <c r="D12" s="60">
        <v>0</v>
      </c>
      <c r="E12" s="60">
        <v>0</v>
      </c>
      <c r="F12" s="60">
        <v>2</v>
      </c>
      <c r="G12" s="103"/>
      <c r="H12" s="64" t="s">
        <v>136</v>
      </c>
      <c r="I12" s="64" t="s">
        <v>137</v>
      </c>
      <c r="J12" s="66">
        <v>2</v>
      </c>
      <c r="K12" s="66">
        <v>0</v>
      </c>
      <c r="L12" s="66">
        <v>0</v>
      </c>
      <c r="M12" s="87">
        <v>2</v>
      </c>
      <c r="N12" s="103"/>
    </row>
    <row r="13" spans="1:14" ht="13.2" customHeight="1">
      <c r="A13" s="59" t="s">
        <v>116</v>
      </c>
      <c r="B13" s="59" t="s">
        <v>117</v>
      </c>
      <c r="C13" s="60">
        <v>2</v>
      </c>
      <c r="D13" s="60">
        <v>0</v>
      </c>
      <c r="E13" s="60">
        <v>0</v>
      </c>
      <c r="F13" s="60">
        <v>2</v>
      </c>
      <c r="G13" s="103"/>
      <c r="H13" s="64" t="s">
        <v>138</v>
      </c>
      <c r="I13" s="64" t="s">
        <v>139</v>
      </c>
      <c r="J13" s="66">
        <v>2</v>
      </c>
      <c r="K13" s="66">
        <v>0</v>
      </c>
      <c r="L13" s="66">
        <v>0</v>
      </c>
      <c r="M13" s="87">
        <v>2</v>
      </c>
      <c r="N13" s="103"/>
    </row>
    <row r="14" spans="1:14" ht="13.2" customHeight="1">
      <c r="A14" s="59" t="s">
        <v>316</v>
      </c>
      <c r="B14" s="61" t="s">
        <v>118</v>
      </c>
      <c r="C14" s="87">
        <v>1</v>
      </c>
      <c r="D14" s="87">
        <v>0</v>
      </c>
      <c r="E14" s="87">
        <v>2</v>
      </c>
      <c r="F14" s="87">
        <v>3</v>
      </c>
      <c r="G14" s="103"/>
      <c r="H14" s="62" t="s">
        <v>140</v>
      </c>
      <c r="I14" s="62" t="s">
        <v>141</v>
      </c>
      <c r="J14" s="66">
        <v>3</v>
      </c>
      <c r="K14" s="66">
        <v>0</v>
      </c>
      <c r="L14" s="66">
        <v>0</v>
      </c>
      <c r="M14" s="87">
        <v>4</v>
      </c>
      <c r="N14" s="103"/>
    </row>
    <row r="15" spans="1:14" ht="13.2" customHeight="1">
      <c r="A15" s="59" t="s">
        <v>320</v>
      </c>
      <c r="B15" s="59" t="s">
        <v>119</v>
      </c>
      <c r="C15" s="60">
        <v>2</v>
      </c>
      <c r="D15" s="60">
        <v>0</v>
      </c>
      <c r="E15" s="60">
        <v>0</v>
      </c>
      <c r="F15" s="60">
        <v>3</v>
      </c>
      <c r="G15" s="103"/>
      <c r="H15" s="62" t="s">
        <v>142</v>
      </c>
      <c r="I15" s="62" t="s">
        <v>143</v>
      </c>
      <c r="J15" s="66">
        <v>1</v>
      </c>
      <c r="K15" s="66">
        <v>2</v>
      </c>
      <c r="L15" s="66">
        <v>0</v>
      </c>
      <c r="M15" s="87">
        <v>3</v>
      </c>
      <c r="N15" s="103"/>
    </row>
    <row r="16" spans="1:14" ht="13.2" customHeight="1">
      <c r="A16" s="59" t="s">
        <v>314</v>
      </c>
      <c r="B16" s="61" t="s">
        <v>120</v>
      </c>
      <c r="C16" s="87">
        <v>2</v>
      </c>
      <c r="D16" s="87">
        <v>0</v>
      </c>
      <c r="E16" s="87">
        <v>0</v>
      </c>
      <c r="F16" s="87">
        <v>3</v>
      </c>
      <c r="G16" s="103"/>
      <c r="H16" s="62" t="s">
        <v>144</v>
      </c>
      <c r="I16" s="62" t="s">
        <v>145</v>
      </c>
      <c r="J16" s="66">
        <v>1</v>
      </c>
      <c r="K16" s="66">
        <v>2</v>
      </c>
      <c r="L16" s="66">
        <v>0</v>
      </c>
      <c r="M16" s="87">
        <v>3</v>
      </c>
      <c r="N16" s="103"/>
    </row>
    <row r="17" spans="1:14" ht="13.2" customHeight="1">
      <c r="A17" s="59" t="s">
        <v>121</v>
      </c>
      <c r="B17" s="59" t="s">
        <v>122</v>
      </c>
      <c r="C17" s="87">
        <v>3</v>
      </c>
      <c r="D17" s="87">
        <v>0</v>
      </c>
      <c r="E17" s="87">
        <v>0</v>
      </c>
      <c r="F17" s="87">
        <v>4</v>
      </c>
      <c r="G17" s="103"/>
      <c r="H17" s="62" t="s">
        <v>321</v>
      </c>
      <c r="I17" s="62" t="s">
        <v>146</v>
      </c>
      <c r="J17" s="66">
        <v>2</v>
      </c>
      <c r="K17" s="66">
        <v>0</v>
      </c>
      <c r="L17" s="66">
        <v>0</v>
      </c>
      <c r="M17" s="87">
        <v>2</v>
      </c>
      <c r="N17" s="103"/>
    </row>
    <row r="18" spans="1:14" ht="13.2" customHeight="1">
      <c r="A18" s="59" t="s">
        <v>123</v>
      </c>
      <c r="B18" s="59" t="s">
        <v>124</v>
      </c>
      <c r="C18" s="60">
        <v>3</v>
      </c>
      <c r="D18" s="60">
        <v>0</v>
      </c>
      <c r="E18" s="60">
        <v>0</v>
      </c>
      <c r="F18" s="60">
        <v>4</v>
      </c>
      <c r="G18" s="103"/>
      <c r="H18" s="62" t="s">
        <v>147</v>
      </c>
      <c r="I18" s="62" t="s">
        <v>148</v>
      </c>
      <c r="J18" s="66">
        <v>2</v>
      </c>
      <c r="K18" s="66">
        <v>0</v>
      </c>
      <c r="L18" s="66">
        <v>0</v>
      </c>
      <c r="M18" s="87">
        <v>3</v>
      </c>
      <c r="N18" s="103"/>
    </row>
    <row r="19" spans="1:14" ht="13.2" customHeight="1">
      <c r="A19" s="59" t="s">
        <v>315</v>
      </c>
      <c r="B19" s="61" t="s">
        <v>125</v>
      </c>
      <c r="C19" s="87">
        <v>2</v>
      </c>
      <c r="D19" s="87">
        <v>1</v>
      </c>
      <c r="E19" s="87">
        <v>0</v>
      </c>
      <c r="F19" s="87">
        <v>3</v>
      </c>
      <c r="G19" s="103"/>
      <c r="H19" s="103"/>
      <c r="I19" s="103"/>
      <c r="J19" s="103"/>
      <c r="K19" s="103"/>
      <c r="L19" s="103"/>
      <c r="M19" s="103"/>
      <c r="N19" s="103"/>
    </row>
    <row r="20" spans="1:14" ht="13.2" customHeight="1">
      <c r="A20" s="59" t="s">
        <v>126</v>
      </c>
      <c r="B20" s="59" t="s">
        <v>127</v>
      </c>
      <c r="C20" s="60">
        <v>1</v>
      </c>
      <c r="D20" s="60">
        <v>2</v>
      </c>
      <c r="E20" s="60">
        <v>0</v>
      </c>
      <c r="F20" s="60">
        <v>4</v>
      </c>
      <c r="G20" s="103"/>
      <c r="H20" s="103"/>
      <c r="I20" s="103"/>
      <c r="J20" s="103"/>
      <c r="K20" s="103"/>
      <c r="L20" s="103"/>
      <c r="M20" s="103"/>
      <c r="N20" s="103"/>
    </row>
    <row r="21" spans="1:14" ht="13.2" customHeight="1">
      <c r="A21" s="62" t="s">
        <v>128</v>
      </c>
      <c r="B21" s="62" t="s">
        <v>129</v>
      </c>
      <c r="C21" s="63">
        <v>1</v>
      </c>
      <c r="D21" s="63">
        <v>0</v>
      </c>
      <c r="E21" s="63">
        <v>0</v>
      </c>
      <c r="F21" s="63">
        <v>1</v>
      </c>
      <c r="G21" s="103"/>
      <c r="H21" s="103"/>
      <c r="I21" s="103"/>
      <c r="J21" s="103"/>
      <c r="K21" s="103"/>
      <c r="L21" s="103"/>
      <c r="M21" s="103"/>
      <c r="N21" s="103"/>
    </row>
    <row r="22" spans="1:14" ht="13.2" customHeight="1">
      <c r="A22" s="5"/>
      <c r="B22" s="5"/>
      <c r="C22" s="5"/>
      <c r="D22" s="5"/>
      <c r="E22" s="5"/>
      <c r="F22" s="5"/>
      <c r="G22" s="5"/>
      <c r="H22" s="211" t="s">
        <v>15</v>
      </c>
      <c r="I22" s="201"/>
      <c r="J22" s="5"/>
      <c r="K22" s="5"/>
      <c r="L22" s="5"/>
      <c r="M22" s="22">
        <v>9</v>
      </c>
      <c r="N22" s="5"/>
    </row>
    <row r="23" spans="1:14" ht="13.2" customHeight="1">
      <c r="A23" s="5"/>
      <c r="B23" s="5"/>
      <c r="C23" s="5"/>
      <c r="D23" s="5"/>
      <c r="E23" s="5"/>
      <c r="F23" s="5"/>
      <c r="G23" s="5"/>
      <c r="H23" s="208" t="s">
        <v>16</v>
      </c>
      <c r="I23" s="201"/>
      <c r="J23" s="5"/>
      <c r="K23" s="5"/>
      <c r="L23" s="5"/>
      <c r="M23" s="5"/>
      <c r="N23" s="5"/>
    </row>
    <row r="24" spans="1:14" ht="13.2" customHeight="1">
      <c r="A24" s="24"/>
      <c r="B24" s="24"/>
      <c r="C24" s="7"/>
      <c r="D24" s="7"/>
      <c r="E24" s="7"/>
      <c r="F24" s="8"/>
      <c r="G24" s="10"/>
      <c r="H24" s="208" t="s">
        <v>17</v>
      </c>
      <c r="I24" s="201"/>
      <c r="J24" s="9"/>
      <c r="K24" s="9"/>
      <c r="L24" s="9"/>
      <c r="M24" s="9"/>
      <c r="N24" s="10"/>
    </row>
    <row r="25" spans="1:14" ht="13.2" customHeight="1">
      <c r="A25" s="5"/>
      <c r="B25" s="12" t="s">
        <v>12</v>
      </c>
      <c r="C25" s="91"/>
      <c r="D25" s="91"/>
      <c r="E25" s="90"/>
      <c r="F25" s="92">
        <v>31</v>
      </c>
      <c r="G25" s="10"/>
      <c r="H25" s="13"/>
      <c r="I25" s="12" t="s">
        <v>12</v>
      </c>
      <c r="J25" s="90"/>
      <c r="K25" s="90"/>
      <c r="L25" s="90"/>
      <c r="M25" s="92">
        <f>SUM(M9:M11,M14:M22)</f>
        <v>30</v>
      </c>
      <c r="N25" s="10"/>
    </row>
    <row r="26" spans="1:14" ht="13.2" customHeight="1">
      <c r="A26" s="209" t="s">
        <v>13</v>
      </c>
      <c r="B26" s="200"/>
      <c r="C26" s="200"/>
      <c r="D26" s="200"/>
      <c r="E26" s="200"/>
      <c r="F26" s="201"/>
      <c r="G26" s="202" t="s">
        <v>4</v>
      </c>
      <c r="H26" s="209" t="s">
        <v>14</v>
      </c>
      <c r="I26" s="200"/>
      <c r="J26" s="200"/>
      <c r="K26" s="200"/>
      <c r="L26" s="200"/>
      <c r="M26" s="201"/>
      <c r="N26" s="202" t="s">
        <v>4</v>
      </c>
    </row>
    <row r="27" spans="1:14" ht="13.2" customHeight="1">
      <c r="A27" s="210"/>
      <c r="B27" s="201"/>
      <c r="C27" s="199" t="s">
        <v>5</v>
      </c>
      <c r="D27" s="200"/>
      <c r="E27" s="200"/>
      <c r="F27" s="201"/>
      <c r="G27" s="203"/>
      <c r="H27" s="210"/>
      <c r="I27" s="201"/>
      <c r="J27" s="199" t="s">
        <v>5</v>
      </c>
      <c r="K27" s="200"/>
      <c r="L27" s="200"/>
      <c r="M27" s="201"/>
      <c r="N27" s="203"/>
    </row>
    <row r="28" spans="1:14" ht="13.2" customHeight="1">
      <c r="A28" s="4" t="s">
        <v>6</v>
      </c>
      <c r="B28" s="4" t="s">
        <v>7</v>
      </c>
      <c r="C28" s="90" t="s">
        <v>8</v>
      </c>
      <c r="D28" s="90" t="s">
        <v>9</v>
      </c>
      <c r="E28" s="90" t="s">
        <v>10</v>
      </c>
      <c r="F28" s="90" t="s">
        <v>11</v>
      </c>
      <c r="G28" s="204"/>
      <c r="H28" s="4" t="s">
        <v>6</v>
      </c>
      <c r="I28" s="4" t="s">
        <v>7</v>
      </c>
      <c r="J28" s="90" t="s">
        <v>8</v>
      </c>
      <c r="K28" s="90" t="s">
        <v>9</v>
      </c>
      <c r="L28" s="90" t="s">
        <v>10</v>
      </c>
      <c r="M28" s="90" t="s">
        <v>11</v>
      </c>
      <c r="N28" s="204"/>
    </row>
    <row r="29" spans="1:14" ht="13.2" customHeight="1">
      <c r="A29" s="104" t="s">
        <v>149</v>
      </c>
      <c r="B29" s="105" t="s">
        <v>150</v>
      </c>
      <c r="C29" s="67">
        <v>3</v>
      </c>
      <c r="D29" s="67">
        <v>0</v>
      </c>
      <c r="E29" s="67">
        <v>0</v>
      </c>
      <c r="F29" s="68">
        <v>3</v>
      </c>
      <c r="G29" s="106"/>
      <c r="H29" s="73" t="s">
        <v>158</v>
      </c>
      <c r="I29" s="62" t="s">
        <v>159</v>
      </c>
      <c r="J29" s="66">
        <v>3</v>
      </c>
      <c r="K29" s="66">
        <v>0</v>
      </c>
      <c r="L29" s="66">
        <v>0</v>
      </c>
      <c r="M29" s="87">
        <v>3</v>
      </c>
      <c r="N29" s="106"/>
    </row>
    <row r="30" spans="1:14" ht="13.2" customHeight="1">
      <c r="A30" s="70" t="s">
        <v>151</v>
      </c>
      <c r="B30" s="62" t="s">
        <v>152</v>
      </c>
      <c r="C30" s="66">
        <v>1</v>
      </c>
      <c r="D30" s="66">
        <v>2</v>
      </c>
      <c r="E30" s="66">
        <v>0</v>
      </c>
      <c r="F30" s="69">
        <v>3</v>
      </c>
      <c r="G30" s="106"/>
      <c r="H30" s="73" t="s">
        <v>160</v>
      </c>
      <c r="I30" s="59" t="s">
        <v>161</v>
      </c>
      <c r="J30" s="66">
        <v>2</v>
      </c>
      <c r="K30" s="66">
        <v>0</v>
      </c>
      <c r="L30" s="66">
        <v>0</v>
      </c>
      <c r="M30" s="87">
        <v>3</v>
      </c>
      <c r="N30" s="106"/>
    </row>
    <row r="31" spans="1:14" ht="13.2" customHeight="1">
      <c r="A31" s="70" t="s">
        <v>153</v>
      </c>
      <c r="B31" s="62" t="s">
        <v>154</v>
      </c>
      <c r="C31" s="66">
        <v>3</v>
      </c>
      <c r="D31" s="66">
        <v>0</v>
      </c>
      <c r="E31" s="66">
        <v>0</v>
      </c>
      <c r="F31" s="69">
        <v>4</v>
      </c>
      <c r="G31" s="106"/>
      <c r="H31" s="73" t="s">
        <v>162</v>
      </c>
      <c r="I31" s="62" t="s">
        <v>163</v>
      </c>
      <c r="J31" s="66">
        <v>4</v>
      </c>
      <c r="K31" s="66">
        <v>0</v>
      </c>
      <c r="L31" s="66">
        <v>0</v>
      </c>
      <c r="M31" s="87">
        <v>4</v>
      </c>
      <c r="N31" s="106"/>
    </row>
    <row r="32" spans="1:14" ht="13.2" customHeight="1">
      <c r="A32" s="70" t="s">
        <v>155</v>
      </c>
      <c r="B32" s="62" t="s">
        <v>156</v>
      </c>
      <c r="C32" s="66">
        <v>3</v>
      </c>
      <c r="D32" s="66">
        <v>0</v>
      </c>
      <c r="E32" s="66">
        <v>0</v>
      </c>
      <c r="F32" s="69">
        <v>4</v>
      </c>
      <c r="G32" s="106"/>
      <c r="H32" s="73" t="s">
        <v>164</v>
      </c>
      <c r="I32" s="62" t="s">
        <v>165</v>
      </c>
      <c r="J32" s="66">
        <v>3</v>
      </c>
      <c r="K32" s="66">
        <v>0</v>
      </c>
      <c r="L32" s="66">
        <v>0</v>
      </c>
      <c r="M32" s="87">
        <v>4</v>
      </c>
      <c r="N32" s="106"/>
    </row>
    <row r="33" spans="1:14" ht="13.2" customHeight="1">
      <c r="A33" s="59" t="s">
        <v>312</v>
      </c>
      <c r="B33" s="59" t="s">
        <v>157</v>
      </c>
      <c r="C33" s="60">
        <v>0</v>
      </c>
      <c r="D33" s="60">
        <v>0</v>
      </c>
      <c r="E33" s="60">
        <v>0</v>
      </c>
      <c r="F33" s="60">
        <v>4</v>
      </c>
      <c r="G33" s="107" t="s">
        <v>26</v>
      </c>
      <c r="H33" s="59" t="s">
        <v>311</v>
      </c>
      <c r="I33" s="59" t="s">
        <v>166</v>
      </c>
      <c r="J33" s="60">
        <v>0</v>
      </c>
      <c r="K33" s="60">
        <v>0</v>
      </c>
      <c r="L33" s="60">
        <v>0</v>
      </c>
      <c r="M33" s="60">
        <v>4</v>
      </c>
      <c r="N33" s="107" t="s">
        <v>26</v>
      </c>
    </row>
    <row r="34" spans="1:14" ht="13.2" customHeight="1">
      <c r="A34" s="211" t="s">
        <v>15</v>
      </c>
      <c r="B34" s="201"/>
      <c r="C34" s="14"/>
      <c r="D34" s="14"/>
      <c r="E34" s="14"/>
      <c r="F34" s="15">
        <v>12</v>
      </c>
      <c r="G34" s="10"/>
      <c r="H34" s="211" t="s">
        <v>15</v>
      </c>
      <c r="I34" s="201"/>
      <c r="J34" s="14"/>
      <c r="K34" s="14"/>
      <c r="L34" s="14"/>
      <c r="M34" s="15">
        <v>12</v>
      </c>
      <c r="N34" s="10"/>
    </row>
    <row r="35" spans="1:14" ht="13.2" customHeight="1">
      <c r="A35" s="208" t="s">
        <v>16</v>
      </c>
      <c r="B35" s="201"/>
      <c r="C35" s="14"/>
      <c r="D35" s="14"/>
      <c r="E35" s="14"/>
      <c r="F35" s="15"/>
      <c r="G35" s="10"/>
      <c r="H35" s="208" t="s">
        <v>16</v>
      </c>
      <c r="I35" s="201"/>
      <c r="J35" s="14"/>
      <c r="K35" s="14"/>
      <c r="L35" s="14"/>
      <c r="M35" s="15"/>
      <c r="N35" s="10"/>
    </row>
    <row r="36" spans="1:14" ht="13.2" customHeight="1">
      <c r="A36" s="208" t="s">
        <v>17</v>
      </c>
      <c r="B36" s="201"/>
      <c r="C36" s="14"/>
      <c r="D36" s="14"/>
      <c r="E36" s="14"/>
      <c r="F36" s="15"/>
      <c r="G36" s="10"/>
      <c r="H36" s="208" t="s">
        <v>17</v>
      </c>
      <c r="I36" s="201"/>
      <c r="J36" s="14"/>
      <c r="K36" s="14"/>
      <c r="L36" s="14"/>
      <c r="M36" s="15"/>
      <c r="N36" s="10"/>
    </row>
    <row r="37" spans="1:14" ht="13.2" customHeight="1">
      <c r="A37" s="5"/>
      <c r="B37" s="12" t="s">
        <v>12</v>
      </c>
      <c r="C37" s="91"/>
      <c r="D37" s="91"/>
      <c r="E37" s="91"/>
      <c r="F37" s="92">
        <f>SUM(F29:F34)</f>
        <v>30</v>
      </c>
      <c r="G37" s="5"/>
      <c r="H37" s="13"/>
      <c r="I37" s="12" t="s">
        <v>12</v>
      </c>
      <c r="J37" s="91"/>
      <c r="K37" s="91"/>
      <c r="L37" s="91"/>
      <c r="M37" s="92">
        <f>SUM(M29:M34)</f>
        <v>30</v>
      </c>
      <c r="N37" s="5"/>
    </row>
    <row r="38" spans="1:14" ht="12.75" customHeight="1">
      <c r="C38" s="3"/>
      <c r="D38" s="3"/>
      <c r="E38" s="3"/>
      <c r="F38" s="3"/>
      <c r="G38" s="3"/>
      <c r="I38" s="213"/>
      <c r="J38" s="191"/>
      <c r="K38" s="191"/>
      <c r="L38" s="191"/>
      <c r="M38" s="191"/>
    </row>
    <row r="39" spans="1:14" ht="15" customHeight="1">
      <c r="B39" s="189" t="s">
        <v>328</v>
      </c>
      <c r="C39" s="99"/>
      <c r="D39" s="99"/>
      <c r="E39" s="99"/>
      <c r="F39" s="102"/>
      <c r="G39" s="102"/>
      <c r="H39" s="95"/>
      <c r="I39" s="213"/>
      <c r="J39" s="191"/>
      <c r="K39" s="191"/>
      <c r="L39" s="191"/>
      <c r="M39" s="191"/>
    </row>
    <row r="40" spans="1:14" ht="15" customHeight="1">
      <c r="B40" s="12"/>
      <c r="C40" s="199" t="s">
        <v>11</v>
      </c>
      <c r="D40" s="201"/>
      <c r="E40" s="3"/>
      <c r="F40" s="102"/>
      <c r="G40" s="102"/>
      <c r="H40" s="95"/>
      <c r="I40" s="16"/>
      <c r="J40" s="99"/>
      <c r="K40" s="99"/>
      <c r="L40" s="99"/>
      <c r="M40" s="102"/>
    </row>
    <row r="41" spans="1:14" ht="17.25" customHeight="1">
      <c r="B41" s="17" t="s">
        <v>18</v>
      </c>
      <c r="C41" s="224">
        <v>33</v>
      </c>
      <c r="D41" s="225"/>
      <c r="E41" s="18"/>
      <c r="F41" s="3"/>
      <c r="G41" s="3"/>
      <c r="J41" s="226" t="s">
        <v>19</v>
      </c>
      <c r="K41" s="191"/>
      <c r="L41" s="93" t="s">
        <v>20</v>
      </c>
      <c r="M41" s="93"/>
    </row>
    <row r="42" spans="1:14" ht="17.25" customHeight="1">
      <c r="B42" s="17" t="s">
        <v>21</v>
      </c>
      <c r="C42" s="224">
        <v>121</v>
      </c>
      <c r="D42" s="225"/>
      <c r="E42" s="18"/>
      <c r="F42" s="3"/>
      <c r="G42" s="3"/>
      <c r="J42" s="223"/>
      <c r="K42" s="191"/>
      <c r="L42" s="223"/>
      <c r="M42" s="191"/>
      <c r="N42" s="19"/>
    </row>
    <row r="43" spans="1:14" ht="17.25" customHeight="1">
      <c r="B43" s="17" t="s">
        <v>22</v>
      </c>
      <c r="C43" s="197">
        <f>C41/C42</f>
        <v>0.27272727272727271</v>
      </c>
      <c r="D43" s="198"/>
      <c r="E43" s="20"/>
      <c r="F43" s="99"/>
      <c r="G43" s="99"/>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12.75" customHeight="1">
      <c r="C46" s="3"/>
      <c r="D46" s="3"/>
      <c r="E46" s="3"/>
      <c r="F46" s="3"/>
      <c r="G46" s="3"/>
      <c r="J46" s="3"/>
      <c r="K46" s="3"/>
      <c r="L46" s="3"/>
      <c r="M46" s="3"/>
    </row>
    <row r="47" spans="1:14" ht="12.75" customHeight="1">
      <c r="C47" s="3"/>
      <c r="D47" s="3"/>
      <c r="E47" s="3"/>
      <c r="F47" s="3"/>
      <c r="G47" s="3"/>
      <c r="J47" s="3"/>
      <c r="K47" s="3"/>
      <c r="L47" s="3"/>
      <c r="M47" s="3"/>
    </row>
    <row r="48" spans="1:14" ht="32.25" customHeight="1">
      <c r="A48" s="57" t="s">
        <v>23</v>
      </c>
      <c r="B48" s="193" t="s">
        <v>62</v>
      </c>
      <c r="C48" s="191"/>
      <c r="D48" s="191"/>
      <c r="E48" s="191"/>
      <c r="F48" s="191"/>
      <c r="G48" s="191"/>
      <c r="H48" s="191"/>
      <c r="I48" s="191"/>
      <c r="J48" s="191"/>
      <c r="K48" s="191"/>
      <c r="L48" s="191"/>
      <c r="M48" s="191"/>
      <c r="N48" s="191"/>
    </row>
    <row r="49" spans="1:14" ht="42.75" customHeight="1">
      <c r="A49" s="58" t="s">
        <v>24</v>
      </c>
      <c r="B49" s="190" t="s">
        <v>81</v>
      </c>
      <c r="C49" s="191"/>
      <c r="D49" s="191"/>
      <c r="E49" s="191"/>
      <c r="F49" s="191"/>
      <c r="G49" s="191"/>
      <c r="H49" s="191"/>
      <c r="I49" s="191"/>
      <c r="J49" s="191"/>
      <c r="K49" s="191"/>
      <c r="L49" s="191"/>
      <c r="M49" s="191"/>
      <c r="N49" s="191"/>
    </row>
    <row r="50" spans="1:14" ht="48" customHeight="1">
      <c r="A50" s="58" t="s">
        <v>25</v>
      </c>
      <c r="B50" s="190" t="s">
        <v>82</v>
      </c>
      <c r="C50" s="191"/>
      <c r="D50" s="191"/>
      <c r="E50" s="191"/>
      <c r="F50" s="191"/>
      <c r="G50" s="191"/>
      <c r="H50" s="191"/>
      <c r="I50" s="191"/>
      <c r="J50" s="191"/>
      <c r="K50" s="191"/>
      <c r="L50" s="191"/>
      <c r="M50" s="191"/>
      <c r="N50" s="191"/>
    </row>
    <row r="51" spans="1:14" ht="52.5" customHeight="1">
      <c r="A51" s="58" t="s">
        <v>26</v>
      </c>
      <c r="B51" s="192" t="s">
        <v>83</v>
      </c>
      <c r="C51" s="191"/>
      <c r="D51" s="191"/>
      <c r="E51" s="191"/>
      <c r="F51" s="191"/>
      <c r="G51" s="191"/>
      <c r="H51" s="191"/>
      <c r="I51" s="191"/>
      <c r="J51" s="191"/>
      <c r="K51" s="191"/>
      <c r="L51" s="191"/>
      <c r="M51" s="191"/>
      <c r="N51" s="191"/>
    </row>
  </sheetData>
  <mergeCells count="43">
    <mergeCell ref="A2:N2"/>
    <mergeCell ref="A3:N3"/>
    <mergeCell ref="A4:N4"/>
    <mergeCell ref="A5:N5"/>
    <mergeCell ref="J42:K42"/>
    <mergeCell ref="L42:M42"/>
    <mergeCell ref="I39:M39"/>
    <mergeCell ref="C40:D40"/>
    <mergeCell ref="C41:D41"/>
    <mergeCell ref="J41:K41"/>
    <mergeCell ref="C42:D42"/>
    <mergeCell ref="A6:F6"/>
    <mergeCell ref="A7:B7"/>
    <mergeCell ref="C7:F7"/>
    <mergeCell ref="H6:M6"/>
    <mergeCell ref="G6:G8"/>
    <mergeCell ref="N6:N8"/>
    <mergeCell ref="H36:I36"/>
    <mergeCell ref="I38:M38"/>
    <mergeCell ref="H22:I22"/>
    <mergeCell ref="H23:I23"/>
    <mergeCell ref="H27:I27"/>
    <mergeCell ref="A34:B34"/>
    <mergeCell ref="H34:I34"/>
    <mergeCell ref="A35:B35"/>
    <mergeCell ref="H35:I35"/>
    <mergeCell ref="G26:G28"/>
    <mergeCell ref="B49:N49"/>
    <mergeCell ref="B51:N51"/>
    <mergeCell ref="B50:N50"/>
    <mergeCell ref="B48:N48"/>
    <mergeCell ref="A1:N1"/>
    <mergeCell ref="C43:D43"/>
    <mergeCell ref="J27:M27"/>
    <mergeCell ref="N26:N28"/>
    <mergeCell ref="H7:I7"/>
    <mergeCell ref="J7:M7"/>
    <mergeCell ref="H24:I24"/>
    <mergeCell ref="A26:F26"/>
    <mergeCell ref="H26:M26"/>
    <mergeCell ref="A27:B27"/>
    <mergeCell ref="A36:B36"/>
    <mergeCell ref="C27:F2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opLeftCell="A10" zoomScale="80" zoomScaleNormal="80" workbookViewId="0">
      <selection activeCell="B40" sqref="B40:M40"/>
    </sheetView>
  </sheetViews>
  <sheetFormatPr defaultColWidth="14.44140625" defaultRowHeight="15" customHeight="1"/>
  <cols>
    <col min="1" max="1" width="9" style="108" customWidth="1"/>
    <col min="2" max="2" width="51.88671875" style="108" bestFit="1" customWidth="1"/>
    <col min="3" max="5" width="5.6640625" style="108" customWidth="1"/>
    <col min="6" max="6" width="6.88671875" style="108" customWidth="1"/>
    <col min="7" max="7" width="7.44140625" style="108" customWidth="1"/>
    <col min="8" max="8" width="9" style="108" customWidth="1"/>
    <col min="9" max="9" width="52.33203125" style="108" bestFit="1" customWidth="1"/>
    <col min="10" max="12" width="5.6640625" style="108" customWidth="1"/>
    <col min="13" max="13" width="7" style="108" customWidth="1"/>
    <col min="14" max="14" width="7.44140625" style="108" customWidth="1"/>
    <col min="15" max="27" width="8.6640625" style="108" customWidth="1"/>
    <col min="28" max="16384" width="14.44140625" style="108"/>
  </cols>
  <sheetData>
    <row r="1" spans="1:14" ht="51.75" customHeight="1">
      <c r="A1" s="234" t="s">
        <v>322</v>
      </c>
      <c r="B1" s="235"/>
      <c r="C1" s="235"/>
      <c r="D1" s="235"/>
      <c r="E1" s="235"/>
      <c r="F1" s="235"/>
      <c r="G1" s="235"/>
      <c r="H1" s="235"/>
      <c r="I1" s="235"/>
      <c r="J1" s="235"/>
      <c r="K1" s="235"/>
      <c r="L1" s="235"/>
      <c r="M1" s="235"/>
      <c r="N1" s="236"/>
    </row>
    <row r="2" spans="1:14" ht="13.2" customHeight="1">
      <c r="A2" s="237" t="s">
        <v>103</v>
      </c>
      <c r="B2" s="238"/>
      <c r="C2" s="238"/>
      <c r="D2" s="238"/>
      <c r="E2" s="238"/>
      <c r="F2" s="238"/>
      <c r="G2" s="238"/>
      <c r="H2" s="238"/>
      <c r="I2" s="238"/>
      <c r="J2" s="238"/>
      <c r="K2" s="238"/>
      <c r="L2" s="238"/>
      <c r="M2" s="238"/>
      <c r="N2" s="239"/>
    </row>
    <row r="3" spans="1:14" ht="13.2" customHeight="1">
      <c r="A3" s="243" t="s">
        <v>323</v>
      </c>
      <c r="B3" s="244"/>
      <c r="C3" s="244"/>
      <c r="D3" s="244"/>
      <c r="E3" s="244"/>
      <c r="F3" s="244"/>
      <c r="G3" s="244"/>
      <c r="H3" s="244"/>
      <c r="I3" s="244"/>
      <c r="J3" s="244"/>
      <c r="K3" s="244"/>
      <c r="L3" s="244"/>
      <c r="M3" s="244"/>
      <c r="N3" s="245"/>
    </row>
    <row r="4" spans="1:14" ht="13.2" customHeight="1">
      <c r="A4" s="243" t="s">
        <v>324</v>
      </c>
      <c r="B4" s="244"/>
      <c r="C4" s="244"/>
      <c r="D4" s="244"/>
      <c r="E4" s="244"/>
      <c r="F4" s="244"/>
      <c r="G4" s="244"/>
      <c r="H4" s="244"/>
      <c r="I4" s="244"/>
      <c r="J4" s="244"/>
      <c r="K4" s="244"/>
      <c r="L4" s="244"/>
      <c r="M4" s="244"/>
      <c r="N4" s="245"/>
    </row>
    <row r="5" spans="1:14" ht="13.2" customHeight="1">
      <c r="A5" s="240"/>
      <c r="B5" s="241"/>
      <c r="C5" s="241"/>
      <c r="D5" s="241"/>
      <c r="E5" s="241"/>
      <c r="F5" s="241"/>
      <c r="G5" s="241"/>
      <c r="H5" s="241"/>
      <c r="I5" s="241"/>
      <c r="J5" s="241"/>
      <c r="K5" s="241"/>
      <c r="L5" s="241"/>
      <c r="M5" s="241"/>
      <c r="N5" s="242"/>
    </row>
    <row r="6" spans="1:14" ht="13.2" customHeight="1">
      <c r="A6" s="246" t="s">
        <v>27</v>
      </c>
      <c r="B6" s="247"/>
      <c r="C6" s="247"/>
      <c r="D6" s="247"/>
      <c r="E6" s="247"/>
      <c r="F6" s="248"/>
      <c r="G6" s="251" t="s">
        <v>66</v>
      </c>
      <c r="H6" s="246" t="s">
        <v>28</v>
      </c>
      <c r="I6" s="247"/>
      <c r="J6" s="247"/>
      <c r="K6" s="247"/>
      <c r="L6" s="247"/>
      <c r="M6" s="248"/>
      <c r="N6" s="251" t="s">
        <v>66</v>
      </c>
    </row>
    <row r="7" spans="1:14" ht="13.2" customHeight="1">
      <c r="A7" s="249"/>
      <c r="B7" s="201"/>
      <c r="C7" s="250" t="s">
        <v>29</v>
      </c>
      <c r="D7" s="200"/>
      <c r="E7" s="200"/>
      <c r="F7" s="201"/>
      <c r="G7" s="251"/>
      <c r="H7" s="249"/>
      <c r="I7" s="201"/>
      <c r="J7" s="250" t="s">
        <v>29</v>
      </c>
      <c r="K7" s="200"/>
      <c r="L7" s="200"/>
      <c r="M7" s="201"/>
      <c r="N7" s="251"/>
    </row>
    <row r="8" spans="1:14" ht="13.2" customHeight="1">
      <c r="A8" s="121" t="s">
        <v>30</v>
      </c>
      <c r="B8" s="121" t="s">
        <v>31</v>
      </c>
      <c r="C8" s="121" t="s">
        <v>8</v>
      </c>
      <c r="D8" s="121" t="s">
        <v>32</v>
      </c>
      <c r="E8" s="121" t="s">
        <v>10</v>
      </c>
      <c r="F8" s="121" t="s">
        <v>33</v>
      </c>
      <c r="G8" s="251"/>
      <c r="H8" s="121" t="s">
        <v>30</v>
      </c>
      <c r="I8" s="121" t="s">
        <v>31</v>
      </c>
      <c r="J8" s="121" t="s">
        <v>8</v>
      </c>
      <c r="K8" s="121" t="s">
        <v>32</v>
      </c>
      <c r="L8" s="121" t="s">
        <v>10</v>
      </c>
      <c r="M8" s="121" t="s">
        <v>33</v>
      </c>
      <c r="N8" s="251"/>
    </row>
    <row r="9" spans="1:14" ht="13.2" customHeight="1">
      <c r="A9" s="59" t="s">
        <v>108</v>
      </c>
      <c r="B9" s="62" t="s">
        <v>167</v>
      </c>
      <c r="C9" s="60">
        <v>2</v>
      </c>
      <c r="D9" s="60">
        <v>0</v>
      </c>
      <c r="E9" s="60">
        <v>0</v>
      </c>
      <c r="F9" s="60">
        <v>2</v>
      </c>
      <c r="G9" s="122"/>
      <c r="H9" s="64" t="s">
        <v>130</v>
      </c>
      <c r="I9" s="64" t="s">
        <v>180</v>
      </c>
      <c r="J9" s="66">
        <v>2</v>
      </c>
      <c r="K9" s="66">
        <v>0</v>
      </c>
      <c r="L9" s="66">
        <v>0</v>
      </c>
      <c r="M9" s="87">
        <v>2</v>
      </c>
      <c r="N9" s="122"/>
    </row>
    <row r="10" spans="1:14" ht="13.2" customHeight="1">
      <c r="A10" s="59" t="s">
        <v>110</v>
      </c>
      <c r="B10" s="122" t="s">
        <v>168</v>
      </c>
      <c r="C10" s="60">
        <v>2</v>
      </c>
      <c r="D10" s="60">
        <v>0</v>
      </c>
      <c r="E10" s="60">
        <v>0</v>
      </c>
      <c r="F10" s="60">
        <v>2</v>
      </c>
      <c r="G10" s="122"/>
      <c r="H10" s="64" t="s">
        <v>132</v>
      </c>
      <c r="I10" s="64" t="s">
        <v>181</v>
      </c>
      <c r="J10" s="66">
        <v>2</v>
      </c>
      <c r="K10" s="66">
        <v>0</v>
      </c>
      <c r="L10" s="66">
        <v>0</v>
      </c>
      <c r="M10" s="87">
        <v>2</v>
      </c>
      <c r="N10" s="122"/>
    </row>
    <row r="11" spans="1:14" ht="13.2" customHeight="1">
      <c r="A11" s="59" t="s">
        <v>112</v>
      </c>
      <c r="B11" s="122" t="s">
        <v>169</v>
      </c>
      <c r="C11" s="60">
        <v>2</v>
      </c>
      <c r="D11" s="60">
        <v>0</v>
      </c>
      <c r="E11" s="60">
        <v>0</v>
      </c>
      <c r="F11" s="60">
        <v>2</v>
      </c>
      <c r="G11" s="122"/>
      <c r="H11" s="64" t="s">
        <v>134</v>
      </c>
      <c r="I11" s="59" t="s">
        <v>182</v>
      </c>
      <c r="J11" s="66">
        <v>2</v>
      </c>
      <c r="K11" s="66">
        <v>0</v>
      </c>
      <c r="L11" s="66">
        <v>0</v>
      </c>
      <c r="M11" s="87">
        <v>2</v>
      </c>
      <c r="N11" s="122"/>
    </row>
    <row r="12" spans="1:14" ht="13.2" customHeight="1">
      <c r="A12" s="59" t="s">
        <v>114</v>
      </c>
      <c r="B12" s="122" t="s">
        <v>170</v>
      </c>
      <c r="C12" s="60">
        <v>2</v>
      </c>
      <c r="D12" s="60">
        <v>0</v>
      </c>
      <c r="E12" s="60">
        <v>0</v>
      </c>
      <c r="F12" s="60">
        <v>2</v>
      </c>
      <c r="G12" s="122"/>
      <c r="H12" s="64" t="s">
        <v>136</v>
      </c>
      <c r="I12" s="59" t="s">
        <v>183</v>
      </c>
      <c r="J12" s="66">
        <v>2</v>
      </c>
      <c r="K12" s="66">
        <v>0</v>
      </c>
      <c r="L12" s="66">
        <v>0</v>
      </c>
      <c r="M12" s="87">
        <v>2</v>
      </c>
      <c r="N12" s="122"/>
    </row>
    <row r="13" spans="1:14" ht="13.2" customHeight="1">
      <c r="A13" s="59" t="s">
        <v>116</v>
      </c>
      <c r="B13" s="122" t="s">
        <v>171</v>
      </c>
      <c r="C13" s="60">
        <v>2</v>
      </c>
      <c r="D13" s="60">
        <v>0</v>
      </c>
      <c r="E13" s="60">
        <v>0</v>
      </c>
      <c r="F13" s="60">
        <v>2</v>
      </c>
      <c r="G13" s="122"/>
      <c r="H13" s="64" t="s">
        <v>138</v>
      </c>
      <c r="I13" s="59" t="s">
        <v>184</v>
      </c>
      <c r="J13" s="66">
        <v>2</v>
      </c>
      <c r="K13" s="66">
        <v>0</v>
      </c>
      <c r="L13" s="66">
        <v>0</v>
      </c>
      <c r="M13" s="87">
        <v>2</v>
      </c>
      <c r="N13" s="122"/>
    </row>
    <row r="14" spans="1:14" ht="13.2" customHeight="1">
      <c r="A14" s="59" t="s">
        <v>316</v>
      </c>
      <c r="B14" s="64" t="s">
        <v>172</v>
      </c>
      <c r="C14" s="87">
        <v>1</v>
      </c>
      <c r="D14" s="87">
        <v>0</v>
      </c>
      <c r="E14" s="87">
        <v>2</v>
      </c>
      <c r="F14" s="87">
        <v>3</v>
      </c>
      <c r="G14" s="122"/>
      <c r="H14" s="62" t="s">
        <v>140</v>
      </c>
      <c r="I14" s="62" t="s">
        <v>185</v>
      </c>
      <c r="J14" s="66">
        <v>3</v>
      </c>
      <c r="K14" s="66">
        <v>0</v>
      </c>
      <c r="L14" s="66">
        <v>0</v>
      </c>
      <c r="M14" s="87">
        <v>4</v>
      </c>
      <c r="N14" s="122"/>
    </row>
    <row r="15" spans="1:14" ht="13.2" customHeight="1">
      <c r="A15" s="59" t="s">
        <v>320</v>
      </c>
      <c r="B15" s="59" t="s">
        <v>173</v>
      </c>
      <c r="C15" s="60">
        <v>2</v>
      </c>
      <c r="D15" s="60">
        <v>0</v>
      </c>
      <c r="E15" s="60">
        <v>0</v>
      </c>
      <c r="F15" s="60">
        <v>3</v>
      </c>
      <c r="G15" s="122"/>
      <c r="H15" s="62" t="s">
        <v>142</v>
      </c>
      <c r="I15" s="62" t="s">
        <v>186</v>
      </c>
      <c r="J15" s="66">
        <v>1</v>
      </c>
      <c r="K15" s="66">
        <v>2</v>
      </c>
      <c r="L15" s="66">
        <v>0</v>
      </c>
      <c r="M15" s="87">
        <v>3</v>
      </c>
      <c r="N15" s="122"/>
    </row>
    <row r="16" spans="1:14" ht="13.2" customHeight="1">
      <c r="A16" s="59" t="s">
        <v>314</v>
      </c>
      <c r="B16" s="61" t="s">
        <v>174</v>
      </c>
      <c r="C16" s="87">
        <v>2</v>
      </c>
      <c r="D16" s="87">
        <v>0</v>
      </c>
      <c r="E16" s="87">
        <v>0</v>
      </c>
      <c r="F16" s="87">
        <v>3</v>
      </c>
      <c r="G16" s="122"/>
      <c r="H16" s="62" t="s">
        <v>144</v>
      </c>
      <c r="I16" s="62" t="s">
        <v>187</v>
      </c>
      <c r="J16" s="66">
        <v>1</v>
      </c>
      <c r="K16" s="66">
        <v>2</v>
      </c>
      <c r="L16" s="66">
        <v>0</v>
      </c>
      <c r="M16" s="87">
        <v>3</v>
      </c>
      <c r="N16" s="122"/>
    </row>
    <row r="17" spans="1:14" ht="13.2" customHeight="1">
      <c r="A17" s="59" t="s">
        <v>121</v>
      </c>
      <c r="B17" s="59" t="s">
        <v>175</v>
      </c>
      <c r="C17" s="87">
        <v>3</v>
      </c>
      <c r="D17" s="87">
        <v>0</v>
      </c>
      <c r="E17" s="87">
        <v>0</v>
      </c>
      <c r="F17" s="87">
        <v>4</v>
      </c>
      <c r="G17" s="122"/>
      <c r="H17" s="62" t="s">
        <v>321</v>
      </c>
      <c r="I17" s="62" t="s">
        <v>188</v>
      </c>
      <c r="J17" s="66">
        <v>2</v>
      </c>
      <c r="K17" s="66">
        <v>0</v>
      </c>
      <c r="L17" s="66">
        <v>0</v>
      </c>
      <c r="M17" s="87">
        <v>2</v>
      </c>
      <c r="N17" s="122"/>
    </row>
    <row r="18" spans="1:14" ht="13.2" customHeight="1">
      <c r="A18" s="59" t="s">
        <v>123</v>
      </c>
      <c r="B18" s="59" t="s">
        <v>176</v>
      </c>
      <c r="C18" s="60">
        <v>3</v>
      </c>
      <c r="D18" s="60">
        <v>0</v>
      </c>
      <c r="E18" s="60">
        <v>0</v>
      </c>
      <c r="F18" s="60">
        <v>4</v>
      </c>
      <c r="G18" s="122"/>
      <c r="H18" s="62" t="s">
        <v>147</v>
      </c>
      <c r="I18" s="62" t="s">
        <v>189</v>
      </c>
      <c r="J18" s="66">
        <v>2</v>
      </c>
      <c r="K18" s="66">
        <v>0</v>
      </c>
      <c r="L18" s="66">
        <v>0</v>
      </c>
      <c r="M18" s="87">
        <v>3</v>
      </c>
      <c r="N18" s="122"/>
    </row>
    <row r="19" spans="1:14" ht="13.2" customHeight="1">
      <c r="A19" s="59" t="s">
        <v>315</v>
      </c>
      <c r="B19" s="61" t="s">
        <v>177</v>
      </c>
      <c r="C19" s="87">
        <v>2</v>
      </c>
      <c r="D19" s="87">
        <v>1</v>
      </c>
      <c r="E19" s="87">
        <v>0</v>
      </c>
      <c r="F19" s="87">
        <v>3</v>
      </c>
      <c r="G19" s="122"/>
      <c r="H19" s="122"/>
      <c r="I19" s="122"/>
      <c r="J19" s="122"/>
      <c r="K19" s="122"/>
      <c r="L19" s="122"/>
      <c r="M19" s="122"/>
      <c r="N19" s="122"/>
    </row>
    <row r="20" spans="1:14" ht="13.2" customHeight="1">
      <c r="A20" s="59" t="s">
        <v>126</v>
      </c>
      <c r="B20" s="59" t="s">
        <v>178</v>
      </c>
      <c r="C20" s="60">
        <v>1</v>
      </c>
      <c r="D20" s="60">
        <v>2</v>
      </c>
      <c r="E20" s="60">
        <v>0</v>
      </c>
      <c r="F20" s="60">
        <v>4</v>
      </c>
      <c r="G20" s="122"/>
      <c r="H20" s="122"/>
      <c r="I20" s="122"/>
      <c r="J20" s="122"/>
      <c r="K20" s="122"/>
      <c r="L20" s="122"/>
      <c r="M20" s="127"/>
      <c r="N20" s="122"/>
    </row>
    <row r="21" spans="1:14" ht="13.2" customHeight="1">
      <c r="A21" s="62" t="s">
        <v>128</v>
      </c>
      <c r="B21" s="62" t="s">
        <v>179</v>
      </c>
      <c r="C21" s="63">
        <v>1</v>
      </c>
      <c r="D21" s="63">
        <v>0</v>
      </c>
      <c r="E21" s="63">
        <v>0</v>
      </c>
      <c r="F21" s="63">
        <v>1</v>
      </c>
      <c r="G21" s="122"/>
      <c r="H21" s="122"/>
      <c r="I21" s="122"/>
      <c r="J21" s="122"/>
      <c r="K21" s="122"/>
      <c r="L21" s="122"/>
      <c r="M21" s="127"/>
      <c r="N21" s="122"/>
    </row>
    <row r="22" spans="1:14" ht="13.2" customHeight="1">
      <c r="A22" s="252" t="s">
        <v>34</v>
      </c>
      <c r="B22" s="201"/>
      <c r="C22" s="128"/>
      <c r="D22" s="109"/>
      <c r="E22" s="109"/>
      <c r="F22" s="110"/>
      <c r="G22" s="111"/>
      <c r="H22" s="252" t="s">
        <v>34</v>
      </c>
      <c r="I22" s="201"/>
      <c r="J22" s="109"/>
      <c r="K22" s="109"/>
      <c r="L22" s="109"/>
      <c r="M22" s="111">
        <v>9</v>
      </c>
      <c r="N22" s="79"/>
    </row>
    <row r="23" spans="1:14" ht="13.2" customHeight="1">
      <c r="A23" s="256" t="s">
        <v>35</v>
      </c>
      <c r="B23" s="201"/>
      <c r="C23" s="128"/>
      <c r="D23" s="109"/>
      <c r="E23" s="109"/>
      <c r="F23" s="110"/>
      <c r="G23" s="111"/>
      <c r="H23" s="256" t="s">
        <v>35</v>
      </c>
      <c r="I23" s="201"/>
      <c r="J23" s="109"/>
      <c r="K23" s="109"/>
      <c r="L23" s="109"/>
      <c r="M23" s="111"/>
      <c r="N23" s="79"/>
    </row>
    <row r="24" spans="1:14" ht="13.2" customHeight="1">
      <c r="A24" s="256" t="s">
        <v>36</v>
      </c>
      <c r="B24" s="201"/>
      <c r="C24" s="128"/>
      <c r="D24" s="109"/>
      <c r="E24" s="109"/>
      <c r="F24" s="110"/>
      <c r="G24" s="111"/>
      <c r="H24" s="256" t="s">
        <v>36</v>
      </c>
      <c r="I24" s="201"/>
      <c r="J24" s="109"/>
      <c r="K24" s="109"/>
      <c r="L24" s="109"/>
      <c r="M24" s="111"/>
      <c r="N24" s="79"/>
    </row>
    <row r="25" spans="1:14" ht="13.2" customHeight="1">
      <c r="A25" s="100"/>
      <c r="B25" s="112" t="s">
        <v>37</v>
      </c>
      <c r="C25" s="113"/>
      <c r="D25" s="114"/>
      <c r="E25" s="115"/>
      <c r="F25" s="115">
        <v>30</v>
      </c>
      <c r="G25" s="115"/>
      <c r="H25" s="114"/>
      <c r="I25" s="112" t="s">
        <v>37</v>
      </c>
      <c r="J25" s="114"/>
      <c r="K25" s="114"/>
      <c r="L25" s="115"/>
      <c r="M25" s="119">
        <v>30</v>
      </c>
      <c r="N25" s="120"/>
    </row>
    <row r="26" spans="1:14" ht="13.2" customHeight="1">
      <c r="B26" s="116"/>
      <c r="C26" s="117"/>
      <c r="D26" s="117"/>
      <c r="E26" s="129"/>
      <c r="F26" s="117"/>
      <c r="G26" s="117"/>
      <c r="H26" s="118"/>
      <c r="I26" s="116"/>
      <c r="J26" s="117"/>
      <c r="K26" s="117"/>
      <c r="L26" s="129"/>
      <c r="M26" s="117"/>
    </row>
    <row r="27" spans="1:14" ht="13.2" customHeight="1">
      <c r="A27" s="254" t="s">
        <v>38</v>
      </c>
      <c r="B27" s="200"/>
      <c r="C27" s="200"/>
      <c r="D27" s="200"/>
      <c r="E27" s="200"/>
      <c r="F27" s="201"/>
      <c r="G27" s="253" t="s">
        <v>66</v>
      </c>
      <c r="H27" s="254" t="s">
        <v>39</v>
      </c>
      <c r="I27" s="200"/>
      <c r="J27" s="200"/>
      <c r="K27" s="200"/>
      <c r="L27" s="200"/>
      <c r="M27" s="201"/>
      <c r="N27" s="253" t="s">
        <v>66</v>
      </c>
    </row>
    <row r="28" spans="1:14" ht="13.2" customHeight="1">
      <c r="A28" s="249"/>
      <c r="B28" s="201"/>
      <c r="C28" s="250" t="s">
        <v>29</v>
      </c>
      <c r="D28" s="200"/>
      <c r="E28" s="200"/>
      <c r="F28" s="201"/>
      <c r="G28" s="251"/>
      <c r="H28" s="249"/>
      <c r="I28" s="201"/>
      <c r="J28" s="250" t="s">
        <v>29</v>
      </c>
      <c r="K28" s="200"/>
      <c r="L28" s="200"/>
      <c r="M28" s="201"/>
      <c r="N28" s="251"/>
    </row>
    <row r="29" spans="1:14" ht="13.2" customHeight="1">
      <c r="A29" s="121" t="s">
        <v>30</v>
      </c>
      <c r="B29" s="121" t="s">
        <v>31</v>
      </c>
      <c r="C29" s="121" t="s">
        <v>8</v>
      </c>
      <c r="D29" s="121" t="s">
        <v>32</v>
      </c>
      <c r="E29" s="94" t="s">
        <v>10</v>
      </c>
      <c r="F29" s="121" t="s">
        <v>33</v>
      </c>
      <c r="G29" s="251"/>
      <c r="H29" s="121" t="s">
        <v>30</v>
      </c>
      <c r="I29" s="121" t="s">
        <v>31</v>
      </c>
      <c r="J29" s="121" t="s">
        <v>8</v>
      </c>
      <c r="K29" s="121" t="s">
        <v>32</v>
      </c>
      <c r="L29" s="94" t="s">
        <v>10</v>
      </c>
      <c r="M29" s="121" t="s">
        <v>33</v>
      </c>
      <c r="N29" s="251"/>
    </row>
    <row r="30" spans="1:14" ht="13.2" customHeight="1">
      <c r="A30" s="73" t="s">
        <v>149</v>
      </c>
      <c r="B30" s="62" t="s">
        <v>190</v>
      </c>
      <c r="C30" s="66">
        <v>3</v>
      </c>
      <c r="D30" s="66">
        <v>0</v>
      </c>
      <c r="E30" s="66">
        <v>0</v>
      </c>
      <c r="F30" s="87">
        <v>3</v>
      </c>
      <c r="G30" s="123"/>
      <c r="H30" s="73" t="s">
        <v>158</v>
      </c>
      <c r="I30" s="62" t="s">
        <v>195</v>
      </c>
      <c r="J30" s="66">
        <v>3</v>
      </c>
      <c r="K30" s="66">
        <v>0</v>
      </c>
      <c r="L30" s="66">
        <v>0</v>
      </c>
      <c r="M30" s="87">
        <v>3</v>
      </c>
      <c r="N30" s="123"/>
    </row>
    <row r="31" spans="1:14" ht="13.2" customHeight="1">
      <c r="A31" s="73" t="s">
        <v>151</v>
      </c>
      <c r="B31" s="62" t="s">
        <v>191</v>
      </c>
      <c r="C31" s="66">
        <v>1</v>
      </c>
      <c r="D31" s="66">
        <v>2</v>
      </c>
      <c r="E31" s="66">
        <v>0</v>
      </c>
      <c r="F31" s="87">
        <v>3</v>
      </c>
      <c r="G31" s="123"/>
      <c r="H31" s="73" t="s">
        <v>160</v>
      </c>
      <c r="I31" s="59" t="s">
        <v>196</v>
      </c>
      <c r="J31" s="66">
        <v>2</v>
      </c>
      <c r="K31" s="66">
        <v>0</v>
      </c>
      <c r="L31" s="66">
        <v>0</v>
      </c>
      <c r="M31" s="87">
        <v>3</v>
      </c>
      <c r="N31" s="123"/>
    </row>
    <row r="32" spans="1:14" ht="13.2" customHeight="1">
      <c r="A32" s="73" t="s">
        <v>153</v>
      </c>
      <c r="B32" s="62" t="s">
        <v>192</v>
      </c>
      <c r="C32" s="66">
        <v>3</v>
      </c>
      <c r="D32" s="66">
        <v>0</v>
      </c>
      <c r="E32" s="66">
        <v>0</v>
      </c>
      <c r="F32" s="87">
        <v>4</v>
      </c>
      <c r="G32" s="123"/>
      <c r="H32" s="73" t="s">
        <v>162</v>
      </c>
      <c r="I32" s="62" t="s">
        <v>197</v>
      </c>
      <c r="J32" s="66">
        <v>4</v>
      </c>
      <c r="K32" s="66">
        <v>0</v>
      </c>
      <c r="L32" s="66">
        <v>0</v>
      </c>
      <c r="M32" s="87">
        <v>4</v>
      </c>
      <c r="N32" s="123"/>
    </row>
    <row r="33" spans="1:14" ht="13.2" customHeight="1">
      <c r="A33" s="73" t="s">
        <v>155</v>
      </c>
      <c r="B33" s="62" t="s">
        <v>193</v>
      </c>
      <c r="C33" s="66">
        <v>3</v>
      </c>
      <c r="D33" s="66">
        <v>0</v>
      </c>
      <c r="E33" s="66">
        <v>0</v>
      </c>
      <c r="F33" s="87">
        <v>4</v>
      </c>
      <c r="G33" s="123"/>
      <c r="H33" s="73" t="s">
        <v>164</v>
      </c>
      <c r="I33" s="62" t="s">
        <v>198</v>
      </c>
      <c r="J33" s="66">
        <v>3</v>
      </c>
      <c r="K33" s="66">
        <v>0</v>
      </c>
      <c r="L33" s="66">
        <v>0</v>
      </c>
      <c r="M33" s="87">
        <v>4</v>
      </c>
      <c r="N33" s="123"/>
    </row>
    <row r="34" spans="1:14" ht="13.2" customHeight="1">
      <c r="A34" s="59" t="s">
        <v>312</v>
      </c>
      <c r="B34" s="59" t="s">
        <v>194</v>
      </c>
      <c r="C34" s="60">
        <v>0</v>
      </c>
      <c r="D34" s="60">
        <v>0</v>
      </c>
      <c r="E34" s="60">
        <v>0</v>
      </c>
      <c r="F34" s="60">
        <v>4</v>
      </c>
      <c r="G34" s="63" t="s">
        <v>26</v>
      </c>
      <c r="H34" s="59" t="s">
        <v>311</v>
      </c>
      <c r="I34" s="59" t="s">
        <v>199</v>
      </c>
      <c r="J34" s="60">
        <v>0</v>
      </c>
      <c r="K34" s="60">
        <v>0</v>
      </c>
      <c r="L34" s="60">
        <v>0</v>
      </c>
      <c r="M34" s="60">
        <v>4</v>
      </c>
      <c r="N34" s="63" t="s">
        <v>26</v>
      </c>
    </row>
    <row r="35" spans="1:14" ht="13.2" customHeight="1">
      <c r="A35" s="255" t="s">
        <v>34</v>
      </c>
      <c r="B35" s="233"/>
      <c r="C35" s="125"/>
      <c r="D35" s="63"/>
      <c r="E35" s="63"/>
      <c r="F35" s="60">
        <v>12</v>
      </c>
      <c r="G35" s="60"/>
      <c r="H35" s="255" t="s">
        <v>34</v>
      </c>
      <c r="I35" s="233"/>
      <c r="J35" s="63"/>
      <c r="K35" s="63"/>
      <c r="L35" s="59"/>
      <c r="M35" s="60">
        <v>12</v>
      </c>
      <c r="N35" s="60"/>
    </row>
    <row r="36" spans="1:14" ht="13.2" customHeight="1">
      <c r="A36" s="232" t="s">
        <v>35</v>
      </c>
      <c r="B36" s="233"/>
      <c r="C36" s="125"/>
      <c r="D36" s="63"/>
      <c r="E36" s="63"/>
      <c r="F36" s="60"/>
      <c r="G36" s="60"/>
      <c r="H36" s="232" t="s">
        <v>35</v>
      </c>
      <c r="I36" s="233"/>
      <c r="J36" s="63"/>
      <c r="K36" s="63"/>
      <c r="L36" s="59"/>
      <c r="M36" s="60"/>
      <c r="N36" s="60"/>
    </row>
    <row r="37" spans="1:14" ht="13.2" customHeight="1">
      <c r="A37" s="232" t="s">
        <v>36</v>
      </c>
      <c r="B37" s="233"/>
      <c r="C37" s="125"/>
      <c r="D37" s="63"/>
      <c r="E37" s="63"/>
      <c r="F37" s="60"/>
      <c r="G37" s="60"/>
      <c r="H37" s="232" t="s">
        <v>36</v>
      </c>
      <c r="I37" s="233"/>
      <c r="J37" s="63"/>
      <c r="K37" s="63"/>
      <c r="L37" s="59"/>
      <c r="M37" s="60"/>
      <c r="N37" s="60"/>
    </row>
    <row r="38" spans="1:14" ht="13.2" customHeight="1">
      <c r="A38" s="59"/>
      <c r="B38" s="124" t="s">
        <v>37</v>
      </c>
      <c r="C38" s="125"/>
      <c r="D38" s="125"/>
      <c r="E38" s="59"/>
      <c r="F38" s="126">
        <v>30</v>
      </c>
      <c r="G38" s="126"/>
      <c r="H38" s="59"/>
      <c r="I38" s="124" t="s">
        <v>37</v>
      </c>
      <c r="J38" s="125"/>
      <c r="K38" s="125"/>
      <c r="L38" s="59"/>
      <c r="M38" s="126">
        <v>30</v>
      </c>
      <c r="N38" s="126"/>
    </row>
    <row r="39" spans="1:14" ht="15.75" customHeight="1">
      <c r="B39" s="116"/>
      <c r="C39" s="117"/>
      <c r="D39" s="117"/>
      <c r="E39" s="129"/>
      <c r="F39" s="117"/>
      <c r="G39" s="117"/>
      <c r="I39" s="230"/>
      <c r="J39" s="229"/>
      <c r="K39" s="229"/>
      <c r="L39" s="229"/>
      <c r="M39" s="229"/>
    </row>
    <row r="40" spans="1:14" ht="15.75" customHeight="1">
      <c r="B40" s="231" t="s">
        <v>327</v>
      </c>
      <c r="C40" s="231"/>
      <c r="D40" s="231"/>
      <c r="E40" s="231"/>
      <c r="F40" s="231"/>
      <c r="G40" s="231"/>
      <c r="H40" s="231"/>
      <c r="I40" s="231"/>
      <c r="J40" s="231"/>
      <c r="K40" s="231"/>
      <c r="L40" s="231"/>
      <c r="M40" s="231"/>
    </row>
    <row r="41" spans="1:14" ht="15.75" customHeight="1">
      <c r="J41" s="228"/>
      <c r="K41" s="229"/>
      <c r="L41" s="228"/>
      <c r="M41" s="229"/>
    </row>
    <row r="42" spans="1:14" ht="15.75" customHeight="1">
      <c r="J42" s="228"/>
      <c r="K42" s="229"/>
      <c r="L42" s="228"/>
      <c r="M42" s="229"/>
    </row>
  </sheetData>
  <mergeCells count="39">
    <mergeCell ref="A28:B28"/>
    <mergeCell ref="A35:B35"/>
    <mergeCell ref="H35:I35"/>
    <mergeCell ref="H23:I23"/>
    <mergeCell ref="H24:I24"/>
    <mergeCell ref="A23:B23"/>
    <mergeCell ref="A24:B24"/>
    <mergeCell ref="A27:F27"/>
    <mergeCell ref="N6:N8"/>
    <mergeCell ref="G27:G29"/>
    <mergeCell ref="N27:N29"/>
    <mergeCell ref="H36:I36"/>
    <mergeCell ref="C28:F28"/>
    <mergeCell ref="H28:I28"/>
    <mergeCell ref="J28:M28"/>
    <mergeCell ref="H22:I22"/>
    <mergeCell ref="H27:M27"/>
    <mergeCell ref="A37:B37"/>
    <mergeCell ref="H37:I37"/>
    <mergeCell ref="A1:N1"/>
    <mergeCell ref="A2:N2"/>
    <mergeCell ref="A5:N5"/>
    <mergeCell ref="A4:N4"/>
    <mergeCell ref="A3:N3"/>
    <mergeCell ref="A6:F6"/>
    <mergeCell ref="H6:M6"/>
    <mergeCell ref="A7:B7"/>
    <mergeCell ref="C7:F7"/>
    <mergeCell ref="H7:I7"/>
    <mergeCell ref="J7:M7"/>
    <mergeCell ref="G6:G8"/>
    <mergeCell ref="A22:B22"/>
    <mergeCell ref="A36:B36"/>
    <mergeCell ref="J42:K42"/>
    <mergeCell ref="L42:M42"/>
    <mergeCell ref="I39:M39"/>
    <mergeCell ref="J41:K41"/>
    <mergeCell ref="L41:M41"/>
    <mergeCell ref="B40:M40"/>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6" max="16383" man="1"/>
    <brk id="2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52"/>
  <sheetViews>
    <sheetView zoomScale="80" zoomScaleNormal="80" workbookViewId="0">
      <selection activeCell="U25" sqref="U25"/>
    </sheetView>
  </sheetViews>
  <sheetFormatPr defaultColWidth="14.44140625" defaultRowHeight="15" customHeight="1"/>
  <cols>
    <col min="1" max="1" width="8.88671875" style="1" customWidth="1"/>
    <col min="2" max="2" width="51.5546875" style="1" bestFit="1" customWidth="1"/>
    <col min="3" max="5" width="5.6640625" style="1" customWidth="1"/>
    <col min="6" max="6" width="6.44140625" style="1" customWidth="1"/>
    <col min="7" max="7" width="8.33203125" style="1" customWidth="1"/>
    <col min="8" max="8" width="9.44140625" style="1" customWidth="1"/>
    <col min="9" max="9" width="47.88671875" style="1" bestFit="1" customWidth="1"/>
    <col min="10" max="12" width="5.6640625" style="1" customWidth="1"/>
    <col min="13" max="13" width="6.109375" style="1" customWidth="1"/>
    <col min="14" max="14" width="8" style="1" customWidth="1"/>
    <col min="15" max="17" width="9.109375" style="1" customWidth="1"/>
    <col min="18" max="27" width="8.6640625" style="1" customWidth="1"/>
    <col min="28" max="16384" width="14.44140625" style="1"/>
  </cols>
  <sheetData>
    <row r="1" spans="1:14" ht="54" customHeight="1">
      <c r="A1" s="267" t="s">
        <v>40</v>
      </c>
      <c r="B1" s="268"/>
      <c r="C1" s="268"/>
      <c r="D1" s="268"/>
      <c r="E1" s="268"/>
      <c r="F1" s="268"/>
      <c r="G1" s="268"/>
      <c r="H1" s="268"/>
      <c r="I1" s="268"/>
      <c r="J1" s="268"/>
      <c r="K1" s="268"/>
      <c r="L1" s="268"/>
      <c r="M1" s="268"/>
      <c r="N1" s="269"/>
    </row>
    <row r="2" spans="1:14" ht="13.2" customHeight="1">
      <c r="A2" s="214" t="s">
        <v>319</v>
      </c>
      <c r="B2" s="215"/>
      <c r="C2" s="215"/>
      <c r="D2" s="215"/>
      <c r="E2" s="215"/>
      <c r="F2" s="215"/>
      <c r="G2" s="215"/>
      <c r="H2" s="215"/>
      <c r="I2" s="215"/>
      <c r="J2" s="215"/>
      <c r="K2" s="215"/>
      <c r="L2" s="215"/>
      <c r="M2" s="215"/>
      <c r="N2" s="216"/>
    </row>
    <row r="3" spans="1:14" ht="13.2" customHeight="1">
      <c r="A3" s="217" t="s">
        <v>318</v>
      </c>
      <c r="B3" s="218"/>
      <c r="C3" s="218"/>
      <c r="D3" s="218"/>
      <c r="E3" s="218"/>
      <c r="F3" s="218"/>
      <c r="G3" s="218"/>
      <c r="H3" s="218"/>
      <c r="I3" s="218"/>
      <c r="J3" s="218"/>
      <c r="K3" s="218"/>
      <c r="L3" s="218"/>
      <c r="M3" s="218"/>
      <c r="N3" s="219"/>
    </row>
    <row r="4" spans="1:14" ht="13.2" customHeight="1">
      <c r="A4" s="217" t="s">
        <v>317</v>
      </c>
      <c r="B4" s="218"/>
      <c r="C4" s="218"/>
      <c r="D4" s="218"/>
      <c r="E4" s="218"/>
      <c r="F4" s="218"/>
      <c r="G4" s="218"/>
      <c r="H4" s="218"/>
      <c r="I4" s="218"/>
      <c r="J4" s="218"/>
      <c r="K4" s="218"/>
      <c r="L4" s="218"/>
      <c r="M4" s="218"/>
      <c r="N4" s="219"/>
    </row>
    <row r="5" spans="1:14" ht="13.2" customHeight="1">
      <c r="A5" s="272"/>
      <c r="B5" s="273"/>
      <c r="C5" s="273"/>
      <c r="D5" s="273"/>
      <c r="E5" s="273"/>
      <c r="F5" s="273"/>
      <c r="G5" s="273"/>
      <c r="H5" s="273"/>
      <c r="I5" s="273"/>
      <c r="J5" s="273"/>
      <c r="K5" s="273"/>
      <c r="L5" s="273"/>
      <c r="M5" s="273"/>
      <c r="N5" s="274"/>
    </row>
    <row r="6" spans="1:14" ht="13.2" customHeight="1">
      <c r="A6" s="270" t="s">
        <v>41</v>
      </c>
      <c r="B6" s="247"/>
      <c r="C6" s="247"/>
      <c r="D6" s="247"/>
      <c r="E6" s="247"/>
      <c r="F6" s="248"/>
      <c r="G6" s="271" t="s">
        <v>4</v>
      </c>
      <c r="H6" s="270" t="s">
        <v>42</v>
      </c>
      <c r="I6" s="247"/>
      <c r="J6" s="247"/>
      <c r="K6" s="247"/>
      <c r="L6" s="247"/>
      <c r="M6" s="248"/>
      <c r="N6" s="271" t="s">
        <v>4</v>
      </c>
    </row>
    <row r="7" spans="1:14" ht="13.2" customHeight="1">
      <c r="A7" s="262" t="s">
        <v>43</v>
      </c>
      <c r="B7" s="201"/>
      <c r="C7" s="199" t="s">
        <v>5</v>
      </c>
      <c r="D7" s="200"/>
      <c r="E7" s="200"/>
      <c r="F7" s="201"/>
      <c r="G7" s="203"/>
      <c r="H7" s="262" t="s">
        <v>43</v>
      </c>
      <c r="I7" s="201"/>
      <c r="J7" s="199" t="s">
        <v>5</v>
      </c>
      <c r="K7" s="200"/>
      <c r="L7" s="200"/>
      <c r="M7" s="201"/>
      <c r="N7" s="203"/>
    </row>
    <row r="8" spans="1:14" ht="13.2" customHeight="1">
      <c r="A8" s="4" t="s">
        <v>6</v>
      </c>
      <c r="B8" s="4" t="s">
        <v>7</v>
      </c>
      <c r="C8" s="90" t="s">
        <v>8</v>
      </c>
      <c r="D8" s="90" t="s">
        <v>9</v>
      </c>
      <c r="E8" s="90" t="s">
        <v>10</v>
      </c>
      <c r="F8" s="90" t="s">
        <v>11</v>
      </c>
      <c r="G8" s="204"/>
      <c r="H8" s="4" t="s">
        <v>6</v>
      </c>
      <c r="I8" s="4" t="s">
        <v>7</v>
      </c>
      <c r="J8" s="188" t="s">
        <v>8</v>
      </c>
      <c r="K8" s="188" t="s">
        <v>9</v>
      </c>
      <c r="L8" s="188" t="s">
        <v>10</v>
      </c>
      <c r="M8" s="188" t="s">
        <v>11</v>
      </c>
      <c r="N8" s="204"/>
    </row>
    <row r="9" spans="1:14" ht="13.2" customHeight="1">
      <c r="A9" s="4"/>
      <c r="B9" s="4"/>
      <c r="C9" s="90"/>
      <c r="D9" s="90"/>
      <c r="E9" s="90"/>
      <c r="F9" s="90"/>
      <c r="G9" s="101"/>
      <c r="H9" s="74" t="s">
        <v>200</v>
      </c>
      <c r="I9" s="131" t="s">
        <v>300</v>
      </c>
      <c r="J9" s="76">
        <v>2</v>
      </c>
      <c r="K9" s="76">
        <v>0</v>
      </c>
      <c r="L9" s="76">
        <v>0</v>
      </c>
      <c r="M9" s="76">
        <v>3</v>
      </c>
      <c r="N9" s="101"/>
    </row>
    <row r="10" spans="1:14" ht="13.2" customHeight="1">
      <c r="A10" s="4"/>
      <c r="B10" s="4"/>
      <c r="C10" s="90"/>
      <c r="D10" s="90"/>
      <c r="E10" s="90"/>
      <c r="F10" s="90"/>
      <c r="G10" s="101"/>
      <c r="H10" s="74" t="s">
        <v>202</v>
      </c>
      <c r="I10" s="131" t="s">
        <v>301</v>
      </c>
      <c r="J10" s="76">
        <v>2</v>
      </c>
      <c r="K10" s="76">
        <v>0</v>
      </c>
      <c r="L10" s="76">
        <v>0</v>
      </c>
      <c r="M10" s="76">
        <v>3</v>
      </c>
      <c r="N10" s="101"/>
    </row>
    <row r="11" spans="1:14" ht="13.2" customHeight="1">
      <c r="A11" s="4"/>
      <c r="B11" s="4"/>
      <c r="C11" s="90"/>
      <c r="D11" s="90"/>
      <c r="E11" s="90"/>
      <c r="F11" s="90"/>
      <c r="G11" s="101"/>
      <c r="H11" s="74" t="s">
        <v>204</v>
      </c>
      <c r="I11" s="131" t="s">
        <v>302</v>
      </c>
      <c r="J11" s="76">
        <v>2</v>
      </c>
      <c r="K11" s="76">
        <v>0</v>
      </c>
      <c r="L11" s="76">
        <v>0</v>
      </c>
      <c r="M11" s="76">
        <v>3</v>
      </c>
      <c r="N11" s="101"/>
    </row>
    <row r="12" spans="1:14" ht="13.2" customHeight="1">
      <c r="A12" s="4"/>
      <c r="B12" s="4"/>
      <c r="C12" s="90"/>
      <c r="D12" s="90"/>
      <c r="E12" s="90"/>
      <c r="F12" s="90"/>
      <c r="G12" s="101"/>
      <c r="H12" s="74" t="s">
        <v>206</v>
      </c>
      <c r="I12" s="131" t="s">
        <v>303</v>
      </c>
      <c r="J12" s="76">
        <v>1</v>
      </c>
      <c r="K12" s="76">
        <v>2</v>
      </c>
      <c r="L12" s="76">
        <v>0</v>
      </c>
      <c r="M12" s="76">
        <v>3</v>
      </c>
      <c r="N12" s="101"/>
    </row>
    <row r="13" spans="1:14" ht="13.2" customHeight="1">
      <c r="A13" s="4"/>
      <c r="B13" s="4"/>
      <c r="C13" s="90"/>
      <c r="D13" s="90"/>
      <c r="E13" s="90"/>
      <c r="F13" s="90"/>
      <c r="G13" s="101"/>
      <c r="H13" s="77" t="s">
        <v>208</v>
      </c>
      <c r="I13" s="73" t="s">
        <v>304</v>
      </c>
      <c r="J13" s="79">
        <v>2</v>
      </c>
      <c r="K13" s="79">
        <v>0</v>
      </c>
      <c r="L13" s="79">
        <v>0</v>
      </c>
      <c r="M13" s="79">
        <v>3</v>
      </c>
      <c r="N13" s="101"/>
    </row>
    <row r="14" spans="1:14" ht="13.2" customHeight="1">
      <c r="A14" s="4"/>
      <c r="B14" s="4"/>
      <c r="C14" s="90"/>
      <c r="D14" s="90"/>
      <c r="E14" s="90"/>
      <c r="F14" s="90"/>
      <c r="G14" s="101"/>
      <c r="H14" s="73" t="s">
        <v>210</v>
      </c>
      <c r="I14" s="72" t="s">
        <v>305</v>
      </c>
      <c r="J14" s="79">
        <v>2</v>
      </c>
      <c r="K14" s="79">
        <v>0</v>
      </c>
      <c r="L14" s="79">
        <v>0</v>
      </c>
      <c r="M14" s="79">
        <v>3</v>
      </c>
      <c r="N14" s="101"/>
    </row>
    <row r="15" spans="1:14" ht="13.2" customHeight="1">
      <c r="A15" s="4"/>
      <c r="B15" s="4"/>
      <c r="C15" s="90"/>
      <c r="D15" s="90"/>
      <c r="E15" s="90"/>
      <c r="F15" s="90"/>
      <c r="G15" s="101"/>
      <c r="H15" s="77" t="s">
        <v>212</v>
      </c>
      <c r="I15" s="73" t="s">
        <v>306</v>
      </c>
      <c r="J15" s="79">
        <v>2</v>
      </c>
      <c r="K15" s="79">
        <v>0</v>
      </c>
      <c r="L15" s="79">
        <v>0</v>
      </c>
      <c r="M15" s="79">
        <v>3</v>
      </c>
      <c r="N15" s="101"/>
    </row>
    <row r="16" spans="1:14" ht="13.2" customHeight="1">
      <c r="A16" s="4"/>
      <c r="B16" s="4"/>
      <c r="C16" s="90"/>
      <c r="D16" s="90"/>
      <c r="E16" s="90"/>
      <c r="F16" s="90"/>
      <c r="G16" s="101"/>
      <c r="H16" s="77" t="s">
        <v>214</v>
      </c>
      <c r="I16" s="73" t="s">
        <v>307</v>
      </c>
      <c r="J16" s="79">
        <v>2</v>
      </c>
      <c r="K16" s="79">
        <v>0</v>
      </c>
      <c r="L16" s="79">
        <v>0</v>
      </c>
      <c r="M16" s="79">
        <v>3</v>
      </c>
      <c r="N16" s="101"/>
    </row>
    <row r="17" spans="1:14" ht="13.2" customHeight="1">
      <c r="A17" s="4"/>
      <c r="B17" s="4"/>
      <c r="C17" s="90"/>
      <c r="D17" s="90"/>
      <c r="E17" s="90"/>
      <c r="F17" s="90"/>
      <c r="G17" s="101"/>
      <c r="H17" s="77" t="s">
        <v>216</v>
      </c>
      <c r="I17" s="73" t="s">
        <v>308</v>
      </c>
      <c r="J17" s="79">
        <v>2</v>
      </c>
      <c r="K17" s="79">
        <v>0</v>
      </c>
      <c r="L17" s="79">
        <v>0</v>
      </c>
      <c r="M17" s="79">
        <v>3</v>
      </c>
      <c r="N17" s="101"/>
    </row>
    <row r="18" spans="1:14" ht="13.2" customHeight="1">
      <c r="A18" s="4"/>
      <c r="B18" s="4"/>
      <c r="C18" s="90"/>
      <c r="D18" s="90"/>
      <c r="E18" s="90"/>
      <c r="F18" s="90"/>
      <c r="G18" s="101"/>
      <c r="H18" s="82" t="s">
        <v>218</v>
      </c>
      <c r="I18" s="72" t="s">
        <v>309</v>
      </c>
      <c r="J18" s="66">
        <v>2</v>
      </c>
      <c r="K18" s="66">
        <v>0</v>
      </c>
      <c r="L18" s="66">
        <v>0</v>
      </c>
      <c r="M18" s="76">
        <v>3</v>
      </c>
      <c r="N18" s="101"/>
    </row>
    <row r="19" spans="1:14" ht="13.2" customHeight="1">
      <c r="A19" s="4"/>
      <c r="B19" s="4"/>
      <c r="C19" s="140"/>
      <c r="D19" s="140"/>
      <c r="E19" s="140"/>
      <c r="F19" s="140"/>
      <c r="G19" s="134"/>
      <c r="H19" s="82" t="s">
        <v>220</v>
      </c>
      <c r="I19" s="72" t="s">
        <v>310</v>
      </c>
      <c r="J19" s="132">
        <v>1</v>
      </c>
      <c r="K19" s="132">
        <v>2</v>
      </c>
      <c r="L19" s="132">
        <v>0</v>
      </c>
      <c r="M19" s="133">
        <v>3</v>
      </c>
      <c r="N19" s="134"/>
    </row>
    <row r="20" spans="1:14" ht="13.2" customHeight="1">
      <c r="A20" s="262" t="s">
        <v>44</v>
      </c>
      <c r="B20" s="200"/>
      <c r="C20" s="263"/>
      <c r="D20" s="264"/>
      <c r="E20" s="264"/>
      <c r="F20" s="264"/>
      <c r="G20" s="122"/>
      <c r="H20" s="265" t="s">
        <v>44</v>
      </c>
      <c r="I20" s="200"/>
      <c r="J20" s="136"/>
      <c r="K20" s="122"/>
      <c r="L20" s="122"/>
      <c r="M20" s="122"/>
      <c r="N20" s="137"/>
    </row>
    <row r="21" spans="1:14" ht="13.2" customHeight="1">
      <c r="A21" s="4"/>
      <c r="B21" s="138"/>
      <c r="C21" s="141"/>
      <c r="D21" s="141"/>
      <c r="E21" s="141"/>
      <c r="F21" s="141"/>
      <c r="G21" s="141"/>
      <c r="H21" s="139"/>
      <c r="I21" s="4"/>
      <c r="J21" s="98"/>
      <c r="K21" s="98"/>
      <c r="L21" s="98"/>
      <c r="M21" s="98"/>
      <c r="N21" s="135"/>
    </row>
    <row r="22" spans="1:14" ht="13.2" customHeight="1">
      <c r="A22" s="266"/>
      <c r="B22" s="191"/>
      <c r="C22" s="191"/>
      <c r="D22" s="191"/>
      <c r="E22" s="191"/>
      <c r="F22" s="191"/>
      <c r="G22" s="191"/>
      <c r="H22" s="191"/>
      <c r="I22" s="191"/>
      <c r="J22" s="191"/>
      <c r="K22" s="191"/>
      <c r="L22" s="191"/>
      <c r="M22" s="191"/>
      <c r="N22" s="11"/>
    </row>
    <row r="23" spans="1:14" ht="13.2" customHeight="1">
      <c r="A23" s="209" t="s">
        <v>45</v>
      </c>
      <c r="B23" s="200"/>
      <c r="C23" s="200"/>
      <c r="D23" s="200"/>
      <c r="E23" s="200"/>
      <c r="F23" s="201"/>
      <c r="G23" s="202" t="s">
        <v>4</v>
      </c>
      <c r="H23" s="209" t="s">
        <v>46</v>
      </c>
      <c r="I23" s="200"/>
      <c r="J23" s="200"/>
      <c r="K23" s="200"/>
      <c r="L23" s="200"/>
      <c r="M23" s="201"/>
      <c r="N23" s="202" t="s">
        <v>4</v>
      </c>
    </row>
    <row r="24" spans="1:14" ht="13.2" customHeight="1">
      <c r="A24" s="262" t="s">
        <v>43</v>
      </c>
      <c r="B24" s="201"/>
      <c r="C24" s="199" t="s">
        <v>5</v>
      </c>
      <c r="D24" s="200"/>
      <c r="E24" s="200"/>
      <c r="F24" s="201"/>
      <c r="G24" s="203"/>
      <c r="H24" s="262" t="s">
        <v>43</v>
      </c>
      <c r="I24" s="201"/>
      <c r="J24" s="199" t="s">
        <v>5</v>
      </c>
      <c r="K24" s="200"/>
      <c r="L24" s="200"/>
      <c r="M24" s="201"/>
      <c r="N24" s="203"/>
    </row>
    <row r="25" spans="1:14" ht="13.2" customHeight="1">
      <c r="A25" s="142" t="s">
        <v>6</v>
      </c>
      <c r="B25" s="142" t="s">
        <v>7</v>
      </c>
      <c r="C25" s="188" t="s">
        <v>8</v>
      </c>
      <c r="D25" s="188" t="s">
        <v>9</v>
      </c>
      <c r="E25" s="188" t="s">
        <v>10</v>
      </c>
      <c r="F25" s="188" t="s">
        <v>11</v>
      </c>
      <c r="G25" s="203"/>
      <c r="H25" s="142" t="s">
        <v>6</v>
      </c>
      <c r="I25" s="142" t="s">
        <v>7</v>
      </c>
      <c r="J25" s="188" t="s">
        <v>8</v>
      </c>
      <c r="K25" s="188" t="s">
        <v>9</v>
      </c>
      <c r="L25" s="188" t="s">
        <v>10</v>
      </c>
      <c r="M25" s="188" t="s">
        <v>11</v>
      </c>
      <c r="N25" s="203"/>
    </row>
    <row r="26" spans="1:14" ht="13.2" customHeight="1">
      <c r="A26" s="73" t="s">
        <v>222</v>
      </c>
      <c r="B26" s="62" t="s">
        <v>223</v>
      </c>
      <c r="C26" s="63">
        <v>0</v>
      </c>
      <c r="D26" s="63">
        <v>16</v>
      </c>
      <c r="E26" s="63">
        <v>0</v>
      </c>
      <c r="F26" s="84">
        <v>12</v>
      </c>
      <c r="G26" s="60" t="s">
        <v>25</v>
      </c>
      <c r="H26" s="71" t="s">
        <v>259</v>
      </c>
      <c r="I26" s="72" t="s">
        <v>247</v>
      </c>
      <c r="J26" s="63">
        <v>0</v>
      </c>
      <c r="K26" s="63">
        <v>16</v>
      </c>
      <c r="L26" s="63">
        <v>0</v>
      </c>
      <c r="M26" s="85">
        <v>12</v>
      </c>
      <c r="N26" s="60" t="s">
        <v>25</v>
      </c>
    </row>
    <row r="27" spans="1:14" ht="13.2" customHeight="1">
      <c r="A27" s="73" t="s">
        <v>224</v>
      </c>
      <c r="B27" s="72" t="s">
        <v>225</v>
      </c>
      <c r="C27" s="63">
        <v>2</v>
      </c>
      <c r="D27" s="63">
        <v>0</v>
      </c>
      <c r="E27" s="63">
        <v>0</v>
      </c>
      <c r="F27" s="84">
        <v>3</v>
      </c>
      <c r="G27" s="59"/>
      <c r="H27" s="71" t="s">
        <v>260</v>
      </c>
      <c r="I27" s="72" t="s">
        <v>248</v>
      </c>
      <c r="J27" s="63">
        <v>1</v>
      </c>
      <c r="K27" s="63">
        <v>2</v>
      </c>
      <c r="L27" s="63">
        <v>0</v>
      </c>
      <c r="M27" s="85">
        <v>3</v>
      </c>
      <c r="N27" s="59"/>
    </row>
    <row r="28" spans="1:14" ht="13.2" customHeight="1">
      <c r="A28" s="71" t="s">
        <v>226</v>
      </c>
      <c r="B28" s="72" t="s">
        <v>227</v>
      </c>
      <c r="C28" s="63">
        <v>2</v>
      </c>
      <c r="D28" s="63">
        <v>0</v>
      </c>
      <c r="E28" s="63">
        <v>0</v>
      </c>
      <c r="F28" s="84">
        <v>3</v>
      </c>
      <c r="G28" s="59"/>
      <c r="H28" s="78" t="s">
        <v>261</v>
      </c>
      <c r="I28" s="78" t="s">
        <v>249</v>
      </c>
      <c r="J28" s="63">
        <v>2</v>
      </c>
      <c r="K28" s="63">
        <v>0</v>
      </c>
      <c r="L28" s="63">
        <v>0</v>
      </c>
      <c r="M28" s="85">
        <v>3</v>
      </c>
      <c r="N28" s="59"/>
    </row>
    <row r="29" spans="1:14" ht="13.2" customHeight="1">
      <c r="A29" s="71" t="s">
        <v>228</v>
      </c>
      <c r="B29" s="72" t="s">
        <v>229</v>
      </c>
      <c r="C29" s="63">
        <v>2</v>
      </c>
      <c r="D29" s="63">
        <v>0</v>
      </c>
      <c r="E29" s="63">
        <v>0</v>
      </c>
      <c r="F29" s="84">
        <v>3</v>
      </c>
      <c r="G29" s="59"/>
      <c r="H29" s="71" t="s">
        <v>262</v>
      </c>
      <c r="I29" s="72" t="s">
        <v>250</v>
      </c>
      <c r="J29" s="63">
        <v>2</v>
      </c>
      <c r="K29" s="63">
        <v>0</v>
      </c>
      <c r="L29" s="63">
        <v>0</v>
      </c>
      <c r="M29" s="85">
        <v>3</v>
      </c>
      <c r="N29" s="59"/>
    </row>
    <row r="30" spans="1:14" ht="13.2" customHeight="1">
      <c r="A30" s="62" t="s">
        <v>230</v>
      </c>
      <c r="B30" s="72" t="s">
        <v>231</v>
      </c>
      <c r="C30" s="63">
        <v>2</v>
      </c>
      <c r="D30" s="63">
        <v>0</v>
      </c>
      <c r="E30" s="63">
        <v>0</v>
      </c>
      <c r="F30" s="84">
        <v>3</v>
      </c>
      <c r="G30" s="59"/>
      <c r="H30" s="71" t="s">
        <v>263</v>
      </c>
      <c r="I30" s="72" t="s">
        <v>251</v>
      </c>
      <c r="J30" s="63">
        <v>2</v>
      </c>
      <c r="K30" s="63">
        <v>0</v>
      </c>
      <c r="L30" s="63">
        <v>0</v>
      </c>
      <c r="M30" s="85">
        <v>3</v>
      </c>
      <c r="N30" s="59"/>
    </row>
    <row r="31" spans="1:14" ht="13.2" customHeight="1">
      <c r="A31" s="62" t="s">
        <v>232</v>
      </c>
      <c r="B31" s="72" t="s">
        <v>233</v>
      </c>
      <c r="C31" s="63">
        <v>2</v>
      </c>
      <c r="D31" s="63">
        <v>0</v>
      </c>
      <c r="E31" s="63">
        <v>0</v>
      </c>
      <c r="F31" s="84">
        <v>3</v>
      </c>
      <c r="G31" s="147"/>
      <c r="H31" s="83" t="s">
        <v>264</v>
      </c>
      <c r="I31" s="65" t="s">
        <v>252</v>
      </c>
      <c r="J31" s="63">
        <v>2</v>
      </c>
      <c r="K31" s="63">
        <v>0</v>
      </c>
      <c r="L31" s="63">
        <v>0</v>
      </c>
      <c r="M31" s="85">
        <v>3</v>
      </c>
      <c r="N31" s="147"/>
    </row>
    <row r="32" spans="1:14" ht="13.2" customHeight="1">
      <c r="A32" s="83" t="s">
        <v>234</v>
      </c>
      <c r="B32" s="65" t="s">
        <v>235</v>
      </c>
      <c r="C32" s="63">
        <v>2</v>
      </c>
      <c r="D32" s="63">
        <v>0</v>
      </c>
      <c r="E32" s="63">
        <v>0</v>
      </c>
      <c r="F32" s="84">
        <v>3</v>
      </c>
      <c r="G32" s="147"/>
      <c r="H32" s="73" t="s">
        <v>265</v>
      </c>
      <c r="I32" s="72" t="s">
        <v>253</v>
      </c>
      <c r="J32" s="63">
        <v>2</v>
      </c>
      <c r="K32" s="63">
        <v>0</v>
      </c>
      <c r="L32" s="63">
        <v>0</v>
      </c>
      <c r="M32" s="85">
        <v>3</v>
      </c>
      <c r="N32" s="147"/>
    </row>
    <row r="33" spans="1:14" ht="13.2" customHeight="1">
      <c r="A33" s="73" t="s">
        <v>236</v>
      </c>
      <c r="B33" s="62" t="s">
        <v>237</v>
      </c>
      <c r="C33" s="63">
        <v>2</v>
      </c>
      <c r="D33" s="63">
        <v>0</v>
      </c>
      <c r="E33" s="63">
        <v>0</v>
      </c>
      <c r="F33" s="84">
        <v>3</v>
      </c>
      <c r="G33" s="147"/>
      <c r="H33" s="73" t="s">
        <v>266</v>
      </c>
      <c r="I33" s="62" t="s">
        <v>254</v>
      </c>
      <c r="J33" s="63">
        <v>2</v>
      </c>
      <c r="K33" s="63">
        <v>0</v>
      </c>
      <c r="L33" s="63">
        <v>0</v>
      </c>
      <c r="M33" s="85">
        <v>3</v>
      </c>
      <c r="N33" s="147"/>
    </row>
    <row r="34" spans="1:14" ht="13.2" customHeight="1">
      <c r="A34" s="73" t="s">
        <v>238</v>
      </c>
      <c r="B34" s="62" t="s">
        <v>239</v>
      </c>
      <c r="C34" s="63">
        <v>2</v>
      </c>
      <c r="D34" s="63">
        <v>0</v>
      </c>
      <c r="E34" s="63">
        <v>0</v>
      </c>
      <c r="F34" s="84">
        <v>3</v>
      </c>
      <c r="G34" s="147"/>
      <c r="H34" s="73" t="s">
        <v>267</v>
      </c>
      <c r="I34" s="62" t="s">
        <v>255</v>
      </c>
      <c r="J34" s="63">
        <v>2</v>
      </c>
      <c r="K34" s="63">
        <v>0</v>
      </c>
      <c r="L34" s="63">
        <v>0</v>
      </c>
      <c r="M34" s="85">
        <v>3</v>
      </c>
      <c r="N34" s="147"/>
    </row>
    <row r="35" spans="1:14" ht="13.2" customHeight="1">
      <c r="A35" s="73" t="s">
        <v>240</v>
      </c>
      <c r="B35" s="62" t="s">
        <v>241</v>
      </c>
      <c r="C35" s="63">
        <v>2</v>
      </c>
      <c r="D35" s="63">
        <v>0</v>
      </c>
      <c r="E35" s="63">
        <v>0</v>
      </c>
      <c r="F35" s="84">
        <v>3</v>
      </c>
      <c r="G35" s="147"/>
      <c r="H35" s="62" t="s">
        <v>268</v>
      </c>
      <c r="I35" s="62" t="s">
        <v>256</v>
      </c>
      <c r="J35" s="63">
        <v>2</v>
      </c>
      <c r="K35" s="63">
        <v>0</v>
      </c>
      <c r="L35" s="63">
        <v>0</v>
      </c>
      <c r="M35" s="85">
        <v>3</v>
      </c>
      <c r="N35" s="147"/>
    </row>
    <row r="36" spans="1:14" ht="13.2" customHeight="1">
      <c r="A36" s="62" t="s">
        <v>313</v>
      </c>
      <c r="B36" s="72" t="s">
        <v>242</v>
      </c>
      <c r="C36" s="63">
        <v>2</v>
      </c>
      <c r="D36" s="63">
        <v>0</v>
      </c>
      <c r="E36" s="63">
        <v>0</v>
      </c>
      <c r="F36" s="84">
        <v>3</v>
      </c>
      <c r="G36" s="147"/>
      <c r="H36" s="73" t="s">
        <v>269</v>
      </c>
      <c r="I36" s="59" t="s">
        <v>257</v>
      </c>
      <c r="J36" s="63">
        <v>1</v>
      </c>
      <c r="K36" s="63">
        <v>2</v>
      </c>
      <c r="L36" s="63">
        <v>0</v>
      </c>
      <c r="M36" s="85">
        <v>3</v>
      </c>
      <c r="N36" s="147"/>
    </row>
    <row r="37" spans="1:14" ht="13.2" customHeight="1">
      <c r="A37" s="62" t="s">
        <v>243</v>
      </c>
      <c r="B37" s="72" t="s">
        <v>244</v>
      </c>
      <c r="C37" s="63">
        <v>2</v>
      </c>
      <c r="D37" s="63">
        <v>0</v>
      </c>
      <c r="E37" s="63">
        <v>0</v>
      </c>
      <c r="F37" s="60">
        <v>3</v>
      </c>
      <c r="G37" s="147"/>
      <c r="H37" s="73" t="s">
        <v>270</v>
      </c>
      <c r="I37" s="75" t="s">
        <v>258</v>
      </c>
      <c r="J37" s="66">
        <v>1</v>
      </c>
      <c r="K37" s="66">
        <v>2</v>
      </c>
      <c r="L37" s="66">
        <v>0</v>
      </c>
      <c r="M37" s="87">
        <v>3</v>
      </c>
      <c r="N37" s="147"/>
    </row>
    <row r="38" spans="1:14" ht="13.2" customHeight="1">
      <c r="A38" s="64" t="s">
        <v>245</v>
      </c>
      <c r="B38" s="75" t="s">
        <v>246</v>
      </c>
      <c r="C38" s="66">
        <v>1</v>
      </c>
      <c r="D38" s="66">
        <v>2</v>
      </c>
      <c r="E38" s="66">
        <v>0</v>
      </c>
      <c r="F38" s="87">
        <v>3</v>
      </c>
      <c r="G38" s="148"/>
      <c r="H38" s="149"/>
      <c r="I38" s="149"/>
      <c r="J38" s="147"/>
      <c r="K38" s="147"/>
      <c r="L38" s="147"/>
      <c r="M38" s="147"/>
      <c r="N38" s="147"/>
    </row>
    <row r="39" spans="1:14" ht="13.2" customHeight="1">
      <c r="A39" s="143"/>
      <c r="B39" s="143"/>
      <c r="C39" s="150"/>
      <c r="D39" s="150"/>
      <c r="E39" s="150"/>
      <c r="F39" s="152"/>
      <c r="G39" s="152"/>
      <c r="H39" s="143"/>
      <c r="I39" s="144"/>
      <c r="J39" s="150"/>
      <c r="K39" s="150"/>
      <c r="L39" s="150"/>
      <c r="M39" s="151"/>
      <c r="N39" s="151"/>
    </row>
    <row r="40" spans="1:14" ht="13.2" customHeight="1">
      <c r="A40" s="262" t="s">
        <v>44</v>
      </c>
      <c r="B40" s="200"/>
      <c r="C40" s="263"/>
      <c r="D40" s="264"/>
      <c r="E40" s="264"/>
      <c r="F40" s="264"/>
      <c r="G40" s="122"/>
      <c r="H40" s="265" t="s">
        <v>44</v>
      </c>
      <c r="I40" s="200"/>
      <c r="J40" s="263"/>
      <c r="K40" s="264"/>
      <c r="L40" s="264"/>
      <c r="M40" s="264"/>
      <c r="N40" s="137"/>
    </row>
    <row r="41" spans="1:14" ht="13.2" customHeight="1">
      <c r="A41" s="4"/>
      <c r="B41" s="4"/>
      <c r="C41" s="98"/>
      <c r="D41" s="98"/>
      <c r="E41" s="98"/>
      <c r="F41" s="98"/>
      <c r="G41" s="98"/>
      <c r="H41" s="4"/>
      <c r="I41" s="4"/>
      <c r="J41" s="98"/>
      <c r="K41" s="98"/>
      <c r="L41" s="98"/>
      <c r="M41" s="98"/>
      <c r="N41" s="135"/>
    </row>
    <row r="42" spans="1:14" ht="15" customHeight="1">
      <c r="A42" s="21"/>
      <c r="B42" s="89"/>
      <c r="C42" s="25"/>
      <c r="D42" s="25"/>
      <c r="E42" s="25"/>
      <c r="F42" s="26"/>
      <c r="G42" s="26"/>
      <c r="H42" s="27"/>
      <c r="I42" s="89"/>
      <c r="J42" s="26"/>
      <c r="K42" s="26"/>
      <c r="L42" s="26"/>
      <c r="M42" s="26"/>
    </row>
    <row r="43" spans="1:14" ht="37.5" customHeight="1">
      <c r="A43" s="261" t="s">
        <v>47</v>
      </c>
      <c r="B43" s="191"/>
      <c r="C43" s="191"/>
      <c r="D43" s="191"/>
      <c r="E43" s="191"/>
      <c r="F43" s="191"/>
      <c r="G43" s="191"/>
      <c r="H43" s="191"/>
      <c r="I43" s="191"/>
      <c r="J43" s="191"/>
      <c r="K43" s="191"/>
      <c r="L43" s="191"/>
      <c r="M43" s="191"/>
    </row>
    <row r="44" spans="1:14" ht="15.75" customHeight="1">
      <c r="J44" s="223"/>
      <c r="K44" s="191"/>
      <c r="L44" s="223"/>
      <c r="M44" s="191"/>
    </row>
    <row r="45" spans="1:14" ht="15.75" customHeight="1">
      <c r="J45" s="226" t="s">
        <v>19</v>
      </c>
      <c r="K45" s="191"/>
      <c r="L45" s="93" t="s">
        <v>20</v>
      </c>
      <c r="M45" s="93"/>
    </row>
    <row r="46" spans="1:14" ht="15.75" customHeight="1"/>
    <row r="47" spans="1:14" ht="15.75" customHeight="1"/>
    <row r="48" spans="1:14" ht="15.75" customHeight="1"/>
    <row r="49" spans="1:14" ht="48" customHeight="1">
      <c r="A49" s="45" t="s">
        <v>23</v>
      </c>
      <c r="B49" s="257" t="s">
        <v>62</v>
      </c>
      <c r="C49" s="258"/>
      <c r="D49" s="258"/>
      <c r="E49" s="258"/>
      <c r="F49" s="258"/>
      <c r="G49" s="258"/>
      <c r="H49" s="258"/>
      <c r="I49" s="258"/>
      <c r="J49" s="258"/>
      <c r="K49" s="258"/>
      <c r="L49" s="258"/>
      <c r="M49" s="258"/>
      <c r="N49" s="258"/>
    </row>
    <row r="50" spans="1:14" ht="58.5" customHeight="1">
      <c r="A50" s="46" t="s">
        <v>24</v>
      </c>
      <c r="B50" s="259" t="s">
        <v>81</v>
      </c>
      <c r="C50" s="258"/>
      <c r="D50" s="258"/>
      <c r="E50" s="258"/>
      <c r="F50" s="258"/>
      <c r="G50" s="258"/>
      <c r="H50" s="258"/>
      <c r="I50" s="258"/>
      <c r="J50" s="258"/>
      <c r="K50" s="258"/>
      <c r="L50" s="258"/>
      <c r="M50" s="258"/>
      <c r="N50" s="258"/>
    </row>
    <row r="51" spans="1:14" ht="45.75" customHeight="1">
      <c r="A51" s="46" t="s">
        <v>25</v>
      </c>
      <c r="B51" s="259" t="s">
        <v>82</v>
      </c>
      <c r="C51" s="258"/>
      <c r="D51" s="258"/>
      <c r="E51" s="258"/>
      <c r="F51" s="258"/>
      <c r="G51" s="258"/>
      <c r="H51" s="258"/>
      <c r="I51" s="258"/>
      <c r="J51" s="258"/>
      <c r="K51" s="258"/>
      <c r="L51" s="258"/>
      <c r="M51" s="258"/>
      <c r="N51" s="258"/>
    </row>
    <row r="52" spans="1:14" ht="51.75" customHeight="1">
      <c r="A52" s="46" t="s">
        <v>26</v>
      </c>
      <c r="B52" s="260" t="s">
        <v>83</v>
      </c>
      <c r="C52" s="258"/>
      <c r="D52" s="258"/>
      <c r="E52" s="258"/>
      <c r="F52" s="258"/>
      <c r="G52" s="258"/>
      <c r="H52" s="258"/>
      <c r="I52" s="258"/>
      <c r="J52" s="258"/>
      <c r="K52" s="258"/>
      <c r="L52" s="258"/>
      <c r="M52" s="258"/>
      <c r="N52" s="258"/>
    </row>
  </sheetData>
  <mergeCells count="37">
    <mergeCell ref="A1:N1"/>
    <mergeCell ref="A6:F6"/>
    <mergeCell ref="H6:M6"/>
    <mergeCell ref="N6:N8"/>
    <mergeCell ref="A4:N4"/>
    <mergeCell ref="G6:G8"/>
    <mergeCell ref="A7:B7"/>
    <mergeCell ref="C7:F7"/>
    <mergeCell ref="A3:N3"/>
    <mergeCell ref="A5:N5"/>
    <mergeCell ref="A2:N2"/>
    <mergeCell ref="H7:I7"/>
    <mergeCell ref="J7:M7"/>
    <mergeCell ref="A22:M22"/>
    <mergeCell ref="A23:F23"/>
    <mergeCell ref="H23:M23"/>
    <mergeCell ref="A24:B24"/>
    <mergeCell ref="A20:B20"/>
    <mergeCell ref="C20:F20"/>
    <mergeCell ref="H20:I20"/>
    <mergeCell ref="G23:G25"/>
    <mergeCell ref="C24:F24"/>
    <mergeCell ref="H24:I24"/>
    <mergeCell ref="N23:N25"/>
    <mergeCell ref="A43:M43"/>
    <mergeCell ref="A40:B40"/>
    <mergeCell ref="C40:F40"/>
    <mergeCell ref="H40:I40"/>
    <mergeCell ref="J40:M40"/>
    <mergeCell ref="J24:M24"/>
    <mergeCell ref="B49:N49"/>
    <mergeCell ref="B50:N50"/>
    <mergeCell ref="B51:N51"/>
    <mergeCell ref="B52:N52"/>
    <mergeCell ref="J44:K44"/>
    <mergeCell ref="L44:M44"/>
    <mergeCell ref="J45:K4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4"/>
  <sheetViews>
    <sheetView zoomScale="80" zoomScaleNormal="80" zoomScaleSheetLayoutView="100" workbookViewId="0">
      <selection activeCell="I17" sqref="I17"/>
    </sheetView>
  </sheetViews>
  <sheetFormatPr defaultColWidth="14.44140625" defaultRowHeight="15" customHeight="1"/>
  <cols>
    <col min="1" max="1" width="8.88671875" style="1" customWidth="1"/>
    <col min="2" max="2" width="52.33203125" style="1" bestFit="1" customWidth="1"/>
    <col min="3" max="5" width="5.6640625" style="1" customWidth="1"/>
    <col min="6" max="6" width="6.44140625" style="1" customWidth="1"/>
    <col min="7" max="7" width="7.44140625" style="1" customWidth="1"/>
    <col min="8" max="8" width="8.88671875" style="1" customWidth="1"/>
    <col min="9" max="9" width="51.21875" style="1" bestFit="1" customWidth="1"/>
    <col min="10" max="12" width="5.6640625" style="1" customWidth="1"/>
    <col min="13" max="13" width="6.109375" style="1" customWidth="1"/>
    <col min="14" max="14" width="7.44140625" style="1" customWidth="1"/>
    <col min="15" max="17" width="9.109375" style="1" customWidth="1"/>
    <col min="18" max="27" width="8.6640625" style="1" customWidth="1"/>
    <col min="28" max="16384" width="14.44140625" style="1"/>
  </cols>
  <sheetData>
    <row r="1" spans="1:14" ht="49.5" customHeight="1">
      <c r="A1" s="267" t="s">
        <v>61</v>
      </c>
      <c r="B1" s="268"/>
      <c r="C1" s="268"/>
      <c r="D1" s="268"/>
      <c r="E1" s="268"/>
      <c r="F1" s="268"/>
      <c r="G1" s="268"/>
      <c r="H1" s="268"/>
      <c r="I1" s="268"/>
      <c r="J1" s="268"/>
      <c r="K1" s="268"/>
      <c r="L1" s="268"/>
      <c r="M1" s="268"/>
      <c r="N1" s="269"/>
    </row>
    <row r="2" spans="1:14" ht="13.2" customHeight="1">
      <c r="A2" s="237" t="s">
        <v>103</v>
      </c>
      <c r="B2" s="238"/>
      <c r="C2" s="238"/>
      <c r="D2" s="238"/>
      <c r="E2" s="238"/>
      <c r="F2" s="238"/>
      <c r="G2" s="238"/>
      <c r="H2" s="238"/>
      <c r="I2" s="238"/>
      <c r="J2" s="238"/>
      <c r="K2" s="238"/>
      <c r="L2" s="238"/>
      <c r="M2" s="238"/>
      <c r="N2" s="239"/>
    </row>
    <row r="3" spans="1:14" ht="13.2" customHeight="1">
      <c r="A3" s="243" t="s">
        <v>323</v>
      </c>
      <c r="B3" s="244"/>
      <c r="C3" s="244"/>
      <c r="D3" s="244"/>
      <c r="E3" s="244"/>
      <c r="F3" s="244"/>
      <c r="G3" s="244"/>
      <c r="H3" s="244"/>
      <c r="I3" s="244"/>
      <c r="J3" s="244"/>
      <c r="K3" s="244"/>
      <c r="L3" s="244"/>
      <c r="M3" s="244"/>
      <c r="N3" s="245"/>
    </row>
    <row r="4" spans="1:14" ht="13.2" customHeight="1">
      <c r="A4" s="243" t="s">
        <v>324</v>
      </c>
      <c r="B4" s="244"/>
      <c r="C4" s="244"/>
      <c r="D4" s="244"/>
      <c r="E4" s="244"/>
      <c r="F4" s="244"/>
      <c r="G4" s="244"/>
      <c r="H4" s="244"/>
      <c r="I4" s="244"/>
      <c r="J4" s="244"/>
      <c r="K4" s="244"/>
      <c r="L4" s="244"/>
      <c r="M4" s="244"/>
      <c r="N4" s="245"/>
    </row>
    <row r="5" spans="1:14" ht="13.2" customHeight="1">
      <c r="A5" s="272"/>
      <c r="B5" s="273"/>
      <c r="C5" s="273"/>
      <c r="D5" s="273"/>
      <c r="E5" s="273"/>
      <c r="F5" s="273"/>
      <c r="G5" s="273"/>
      <c r="H5" s="273"/>
      <c r="I5" s="273"/>
      <c r="J5" s="273"/>
      <c r="K5" s="273"/>
      <c r="L5" s="273"/>
      <c r="M5" s="273"/>
      <c r="N5" s="274"/>
    </row>
    <row r="6" spans="1:14" ht="13.2" customHeight="1">
      <c r="A6" s="282" t="s">
        <v>27</v>
      </c>
      <c r="B6" s="283"/>
      <c r="C6" s="283"/>
      <c r="D6" s="283"/>
      <c r="E6" s="283"/>
      <c r="F6" s="284"/>
      <c r="G6" s="281" t="s">
        <v>63</v>
      </c>
      <c r="H6" s="285" t="s">
        <v>28</v>
      </c>
      <c r="I6" s="283"/>
      <c r="J6" s="283"/>
      <c r="K6" s="283"/>
      <c r="L6" s="283"/>
      <c r="M6" s="284"/>
      <c r="N6" s="286" t="s">
        <v>63</v>
      </c>
    </row>
    <row r="7" spans="1:14" ht="13.2" customHeight="1">
      <c r="A7" s="279" t="s">
        <v>48</v>
      </c>
      <c r="B7" s="200"/>
      <c r="C7" s="200"/>
      <c r="D7" s="200"/>
      <c r="E7" s="200"/>
      <c r="F7" s="201"/>
      <c r="G7" s="276"/>
      <c r="H7" s="280" t="s">
        <v>48</v>
      </c>
      <c r="I7" s="200"/>
      <c r="J7" s="200"/>
      <c r="K7" s="200"/>
      <c r="L7" s="200"/>
      <c r="M7" s="201"/>
      <c r="N7" s="287"/>
    </row>
    <row r="8" spans="1:14" ht="13.2" customHeight="1">
      <c r="A8" s="153" t="s">
        <v>30</v>
      </c>
      <c r="B8" s="4" t="s">
        <v>31</v>
      </c>
      <c r="C8" s="90" t="s">
        <v>8</v>
      </c>
      <c r="D8" s="90" t="s">
        <v>32</v>
      </c>
      <c r="E8" s="90" t="s">
        <v>10</v>
      </c>
      <c r="F8" s="90" t="s">
        <v>33</v>
      </c>
      <c r="G8" s="277"/>
      <c r="H8" s="4" t="s">
        <v>30</v>
      </c>
      <c r="I8" s="4" t="s">
        <v>31</v>
      </c>
      <c r="J8" s="90" t="s">
        <v>8</v>
      </c>
      <c r="K8" s="90" t="s">
        <v>32</v>
      </c>
      <c r="L8" s="90" t="s">
        <v>10</v>
      </c>
      <c r="M8" s="90" t="s">
        <v>33</v>
      </c>
      <c r="N8" s="288"/>
    </row>
    <row r="9" spans="1:14" ht="13.2" customHeight="1">
      <c r="A9" s="153"/>
      <c r="B9" s="4"/>
      <c r="C9" s="90"/>
      <c r="D9" s="90"/>
      <c r="E9" s="90"/>
      <c r="F9" s="90"/>
      <c r="G9" s="97"/>
      <c r="H9" s="74" t="s">
        <v>200</v>
      </c>
      <c r="I9" s="131" t="s">
        <v>201</v>
      </c>
      <c r="J9" s="76">
        <v>2</v>
      </c>
      <c r="K9" s="76">
        <v>0</v>
      </c>
      <c r="L9" s="76">
        <v>0</v>
      </c>
      <c r="M9" s="76">
        <v>3</v>
      </c>
      <c r="N9" s="154"/>
    </row>
    <row r="10" spans="1:14" ht="13.2" customHeight="1">
      <c r="A10" s="153"/>
      <c r="B10" s="4"/>
      <c r="C10" s="90"/>
      <c r="D10" s="90"/>
      <c r="E10" s="90"/>
      <c r="F10" s="90"/>
      <c r="G10" s="97"/>
      <c r="H10" s="74" t="s">
        <v>202</v>
      </c>
      <c r="I10" s="131" t="s">
        <v>203</v>
      </c>
      <c r="J10" s="76">
        <v>2</v>
      </c>
      <c r="K10" s="76">
        <v>0</v>
      </c>
      <c r="L10" s="76">
        <v>0</v>
      </c>
      <c r="M10" s="76">
        <v>3</v>
      </c>
      <c r="N10" s="154"/>
    </row>
    <row r="11" spans="1:14" ht="13.2" customHeight="1">
      <c r="A11" s="153"/>
      <c r="B11" s="4"/>
      <c r="C11" s="90"/>
      <c r="D11" s="90"/>
      <c r="E11" s="90"/>
      <c r="F11" s="90"/>
      <c r="G11" s="97"/>
      <c r="H11" s="74" t="s">
        <v>204</v>
      </c>
      <c r="I11" s="131" t="s">
        <v>205</v>
      </c>
      <c r="J11" s="76">
        <v>2</v>
      </c>
      <c r="K11" s="76">
        <v>0</v>
      </c>
      <c r="L11" s="76">
        <v>0</v>
      </c>
      <c r="M11" s="76">
        <v>3</v>
      </c>
      <c r="N11" s="154"/>
    </row>
    <row r="12" spans="1:14" ht="13.2" customHeight="1">
      <c r="A12" s="153"/>
      <c r="B12" s="4"/>
      <c r="C12" s="90"/>
      <c r="D12" s="90"/>
      <c r="E12" s="90"/>
      <c r="F12" s="90"/>
      <c r="G12" s="97"/>
      <c r="H12" s="74" t="s">
        <v>206</v>
      </c>
      <c r="I12" s="131" t="s">
        <v>207</v>
      </c>
      <c r="J12" s="76">
        <v>1</v>
      </c>
      <c r="K12" s="76">
        <v>2</v>
      </c>
      <c r="L12" s="76">
        <v>0</v>
      </c>
      <c r="M12" s="76">
        <v>3</v>
      </c>
      <c r="N12" s="154"/>
    </row>
    <row r="13" spans="1:14" ht="13.2" customHeight="1">
      <c r="A13" s="153"/>
      <c r="B13" s="4"/>
      <c r="C13" s="90"/>
      <c r="D13" s="90"/>
      <c r="E13" s="90"/>
      <c r="F13" s="90"/>
      <c r="G13" s="97"/>
      <c r="H13" s="77" t="s">
        <v>208</v>
      </c>
      <c r="I13" s="73" t="s">
        <v>209</v>
      </c>
      <c r="J13" s="79">
        <v>2</v>
      </c>
      <c r="K13" s="79">
        <v>0</v>
      </c>
      <c r="L13" s="79">
        <v>0</v>
      </c>
      <c r="M13" s="79">
        <v>3</v>
      </c>
      <c r="N13" s="154"/>
    </row>
    <row r="14" spans="1:14" ht="13.2" customHeight="1">
      <c r="A14" s="153"/>
      <c r="B14" s="4"/>
      <c r="C14" s="90"/>
      <c r="D14" s="90"/>
      <c r="E14" s="90"/>
      <c r="F14" s="90"/>
      <c r="G14" s="97"/>
      <c r="H14" s="73" t="s">
        <v>210</v>
      </c>
      <c r="I14" s="72" t="s">
        <v>211</v>
      </c>
      <c r="J14" s="79">
        <v>2</v>
      </c>
      <c r="K14" s="79">
        <v>0</v>
      </c>
      <c r="L14" s="79">
        <v>0</v>
      </c>
      <c r="M14" s="79">
        <v>3</v>
      </c>
      <c r="N14" s="154"/>
    </row>
    <row r="15" spans="1:14" ht="13.2" customHeight="1">
      <c r="A15" s="153"/>
      <c r="B15" s="4"/>
      <c r="C15" s="90"/>
      <c r="D15" s="90"/>
      <c r="E15" s="90"/>
      <c r="F15" s="90"/>
      <c r="G15" s="97"/>
      <c r="H15" s="77" t="s">
        <v>212</v>
      </c>
      <c r="I15" s="73" t="s">
        <v>213</v>
      </c>
      <c r="J15" s="79">
        <v>2</v>
      </c>
      <c r="K15" s="79">
        <v>0</v>
      </c>
      <c r="L15" s="79">
        <v>0</v>
      </c>
      <c r="M15" s="79">
        <v>3</v>
      </c>
      <c r="N15" s="154"/>
    </row>
    <row r="16" spans="1:14" ht="13.2" customHeight="1">
      <c r="A16" s="153"/>
      <c r="B16" s="4"/>
      <c r="C16" s="90"/>
      <c r="D16" s="90"/>
      <c r="E16" s="90"/>
      <c r="F16" s="90"/>
      <c r="G16" s="97"/>
      <c r="H16" s="77" t="s">
        <v>214</v>
      </c>
      <c r="I16" s="73" t="s">
        <v>215</v>
      </c>
      <c r="J16" s="79">
        <v>2</v>
      </c>
      <c r="K16" s="79">
        <v>0</v>
      </c>
      <c r="L16" s="79">
        <v>0</v>
      </c>
      <c r="M16" s="79">
        <v>3</v>
      </c>
      <c r="N16" s="154"/>
    </row>
    <row r="17" spans="1:14" ht="13.2" customHeight="1">
      <c r="A17" s="153"/>
      <c r="B17" s="4"/>
      <c r="C17" s="90"/>
      <c r="D17" s="90"/>
      <c r="E17" s="90"/>
      <c r="F17" s="90"/>
      <c r="G17" s="97"/>
      <c r="H17" s="77" t="s">
        <v>216</v>
      </c>
      <c r="I17" s="73" t="s">
        <v>217</v>
      </c>
      <c r="J17" s="79">
        <v>2</v>
      </c>
      <c r="K17" s="79">
        <v>0</v>
      </c>
      <c r="L17" s="79">
        <v>0</v>
      </c>
      <c r="M17" s="79">
        <v>3</v>
      </c>
      <c r="N17" s="154"/>
    </row>
    <row r="18" spans="1:14" ht="13.2" customHeight="1">
      <c r="A18" s="153"/>
      <c r="B18" s="4"/>
      <c r="C18" s="90"/>
      <c r="D18" s="90"/>
      <c r="E18" s="90"/>
      <c r="F18" s="90"/>
      <c r="G18" s="97"/>
      <c r="H18" s="82" t="s">
        <v>218</v>
      </c>
      <c r="I18" s="72" t="s">
        <v>219</v>
      </c>
      <c r="J18" s="66">
        <v>2</v>
      </c>
      <c r="K18" s="66">
        <v>0</v>
      </c>
      <c r="L18" s="66">
        <v>0</v>
      </c>
      <c r="M18" s="76">
        <v>3</v>
      </c>
      <c r="N18" s="154"/>
    </row>
    <row r="19" spans="1:14" ht="13.2" customHeight="1">
      <c r="A19" s="153"/>
      <c r="B19" s="4"/>
      <c r="C19" s="90"/>
      <c r="D19" s="90"/>
      <c r="E19" s="90"/>
      <c r="F19" s="90"/>
      <c r="G19" s="97"/>
      <c r="H19" s="82" t="s">
        <v>220</v>
      </c>
      <c r="I19" s="72" t="s">
        <v>221</v>
      </c>
      <c r="J19" s="80">
        <v>1</v>
      </c>
      <c r="K19" s="80">
        <v>2</v>
      </c>
      <c r="L19" s="80">
        <v>0</v>
      </c>
      <c r="M19" s="81">
        <v>3</v>
      </c>
      <c r="N19" s="154"/>
    </row>
    <row r="20" spans="1:14" ht="13.2" customHeight="1">
      <c r="A20" s="279" t="s">
        <v>49</v>
      </c>
      <c r="B20" s="200"/>
      <c r="C20" s="200"/>
      <c r="D20" s="200"/>
      <c r="E20" s="200"/>
      <c r="F20" s="201"/>
      <c r="G20" s="130"/>
      <c r="H20" s="280" t="s">
        <v>49</v>
      </c>
      <c r="I20" s="200"/>
      <c r="J20" s="200"/>
      <c r="K20" s="200"/>
      <c r="L20" s="200"/>
      <c r="M20" s="201"/>
      <c r="N20" s="155"/>
    </row>
    <row r="21" spans="1:14" ht="13.2" customHeight="1">
      <c r="A21" s="156"/>
      <c r="B21" s="157"/>
      <c r="C21" s="158"/>
      <c r="D21" s="158"/>
      <c r="E21" s="158"/>
      <c r="F21" s="159"/>
      <c r="G21" s="159"/>
      <c r="H21" s="160"/>
      <c r="I21" s="157"/>
      <c r="J21" s="159"/>
      <c r="K21" s="159"/>
      <c r="L21" s="159"/>
      <c r="M21" s="159"/>
      <c r="N21" s="161"/>
    </row>
    <row r="22" spans="1:14" ht="13.2" customHeight="1">
      <c r="A22" s="266"/>
      <c r="B22" s="191"/>
      <c r="C22" s="191"/>
      <c r="D22" s="191"/>
      <c r="E22" s="191"/>
      <c r="F22" s="191"/>
      <c r="G22" s="191"/>
      <c r="H22" s="191"/>
      <c r="I22" s="191"/>
      <c r="J22" s="191"/>
      <c r="K22" s="191"/>
      <c r="L22" s="191"/>
      <c r="M22" s="191"/>
      <c r="N22" s="11"/>
    </row>
    <row r="23" spans="1:14" ht="13.2" customHeight="1">
      <c r="A23" s="278" t="s">
        <v>38</v>
      </c>
      <c r="B23" s="200"/>
      <c r="C23" s="200"/>
      <c r="D23" s="200"/>
      <c r="E23" s="200"/>
      <c r="F23" s="201"/>
      <c r="G23" s="275" t="s">
        <v>63</v>
      </c>
      <c r="H23" s="209" t="s">
        <v>39</v>
      </c>
      <c r="I23" s="200"/>
      <c r="J23" s="200"/>
      <c r="K23" s="200"/>
      <c r="L23" s="200"/>
      <c r="M23" s="201"/>
      <c r="N23" s="275" t="s">
        <v>63</v>
      </c>
    </row>
    <row r="24" spans="1:14" ht="13.2" customHeight="1">
      <c r="A24" s="262" t="s">
        <v>48</v>
      </c>
      <c r="B24" s="200"/>
      <c r="C24" s="200"/>
      <c r="D24" s="200"/>
      <c r="E24" s="200"/>
      <c r="F24" s="201"/>
      <c r="G24" s="276"/>
      <c r="H24" s="262" t="s">
        <v>48</v>
      </c>
      <c r="I24" s="200"/>
      <c r="J24" s="200"/>
      <c r="K24" s="200"/>
      <c r="L24" s="200"/>
      <c r="M24" s="201"/>
      <c r="N24" s="276"/>
    </row>
    <row r="25" spans="1:14" ht="13.2" customHeight="1">
      <c r="A25" s="4" t="s">
        <v>30</v>
      </c>
      <c r="B25" s="4" t="s">
        <v>31</v>
      </c>
      <c r="C25" s="90" t="s">
        <v>8</v>
      </c>
      <c r="D25" s="90" t="s">
        <v>32</v>
      </c>
      <c r="E25" s="90" t="s">
        <v>10</v>
      </c>
      <c r="F25" s="90" t="s">
        <v>33</v>
      </c>
      <c r="G25" s="277"/>
      <c r="H25" s="4" t="s">
        <v>30</v>
      </c>
      <c r="I25" s="4" t="s">
        <v>31</v>
      </c>
      <c r="J25" s="90" t="s">
        <v>8</v>
      </c>
      <c r="K25" s="90" t="s">
        <v>32</v>
      </c>
      <c r="L25" s="90" t="s">
        <v>10</v>
      </c>
      <c r="M25" s="90" t="s">
        <v>33</v>
      </c>
      <c r="N25" s="277"/>
    </row>
    <row r="26" spans="1:14" ht="13.2" customHeight="1">
      <c r="A26" s="73" t="s">
        <v>222</v>
      </c>
      <c r="B26" s="62" t="s">
        <v>271</v>
      </c>
      <c r="C26" s="63">
        <v>0</v>
      </c>
      <c r="D26" s="63">
        <v>16</v>
      </c>
      <c r="E26" s="63">
        <v>0</v>
      </c>
      <c r="F26" s="84">
        <v>12</v>
      </c>
      <c r="G26" s="162" t="s">
        <v>25</v>
      </c>
      <c r="H26" s="71" t="s">
        <v>259</v>
      </c>
      <c r="I26" s="72" t="s">
        <v>284</v>
      </c>
      <c r="J26" s="63">
        <v>0</v>
      </c>
      <c r="K26" s="63">
        <v>16</v>
      </c>
      <c r="L26" s="63">
        <v>0</v>
      </c>
      <c r="M26" s="85">
        <v>12</v>
      </c>
      <c r="N26" s="162" t="s">
        <v>25</v>
      </c>
    </row>
    <row r="27" spans="1:14" ht="13.2" customHeight="1">
      <c r="A27" s="73" t="s">
        <v>224</v>
      </c>
      <c r="B27" s="72" t="s">
        <v>272</v>
      </c>
      <c r="C27" s="63">
        <v>2</v>
      </c>
      <c r="D27" s="63">
        <v>0</v>
      </c>
      <c r="E27" s="63">
        <v>0</v>
      </c>
      <c r="F27" s="84">
        <v>3</v>
      </c>
      <c r="G27" s="162"/>
      <c r="H27" s="71" t="s">
        <v>260</v>
      </c>
      <c r="I27" s="72" t="s">
        <v>285</v>
      </c>
      <c r="J27" s="63">
        <v>1</v>
      </c>
      <c r="K27" s="63">
        <v>2</v>
      </c>
      <c r="L27" s="63">
        <v>0</v>
      </c>
      <c r="M27" s="85">
        <v>3</v>
      </c>
      <c r="N27" s="162"/>
    </row>
    <row r="28" spans="1:14" ht="13.2" customHeight="1">
      <c r="A28" s="71" t="s">
        <v>226</v>
      </c>
      <c r="B28" s="72" t="s">
        <v>273</v>
      </c>
      <c r="C28" s="63">
        <v>2</v>
      </c>
      <c r="D28" s="63">
        <v>0</v>
      </c>
      <c r="E28" s="63">
        <v>0</v>
      </c>
      <c r="F28" s="84">
        <v>3</v>
      </c>
      <c r="G28" s="162"/>
      <c r="H28" s="78" t="s">
        <v>261</v>
      </c>
      <c r="I28" s="78" t="s">
        <v>286</v>
      </c>
      <c r="J28" s="63">
        <v>2</v>
      </c>
      <c r="K28" s="63">
        <v>0</v>
      </c>
      <c r="L28" s="63">
        <v>0</v>
      </c>
      <c r="M28" s="85">
        <v>3</v>
      </c>
      <c r="N28" s="162"/>
    </row>
    <row r="29" spans="1:14" ht="13.2" customHeight="1">
      <c r="A29" s="71" t="s">
        <v>228</v>
      </c>
      <c r="B29" s="72" t="s">
        <v>274</v>
      </c>
      <c r="C29" s="63">
        <v>2</v>
      </c>
      <c r="D29" s="63">
        <v>0</v>
      </c>
      <c r="E29" s="63">
        <v>0</v>
      </c>
      <c r="F29" s="84">
        <v>3</v>
      </c>
      <c r="G29" s="162"/>
      <c r="H29" s="71" t="s">
        <v>262</v>
      </c>
      <c r="I29" s="72" t="s">
        <v>287</v>
      </c>
      <c r="J29" s="63">
        <v>2</v>
      </c>
      <c r="K29" s="63">
        <v>0</v>
      </c>
      <c r="L29" s="63">
        <v>0</v>
      </c>
      <c r="M29" s="85">
        <v>3</v>
      </c>
      <c r="N29" s="162"/>
    </row>
    <row r="30" spans="1:14" ht="13.2" customHeight="1">
      <c r="A30" s="62" t="s">
        <v>230</v>
      </c>
      <c r="B30" s="72" t="s">
        <v>275</v>
      </c>
      <c r="C30" s="63">
        <v>2</v>
      </c>
      <c r="D30" s="63">
        <v>0</v>
      </c>
      <c r="E30" s="63">
        <v>0</v>
      </c>
      <c r="F30" s="84">
        <v>3</v>
      </c>
      <c r="G30" s="162"/>
      <c r="H30" s="71" t="s">
        <v>263</v>
      </c>
      <c r="I30" s="72" t="s">
        <v>288</v>
      </c>
      <c r="J30" s="63">
        <v>2</v>
      </c>
      <c r="K30" s="63">
        <v>0</v>
      </c>
      <c r="L30" s="63">
        <v>0</v>
      </c>
      <c r="M30" s="85">
        <v>3</v>
      </c>
      <c r="N30" s="162"/>
    </row>
    <row r="31" spans="1:14" ht="13.2" customHeight="1">
      <c r="A31" s="62" t="s">
        <v>232</v>
      </c>
      <c r="B31" s="72" t="s">
        <v>276</v>
      </c>
      <c r="C31" s="63">
        <v>2</v>
      </c>
      <c r="D31" s="63">
        <v>0</v>
      </c>
      <c r="E31" s="63">
        <v>0</v>
      </c>
      <c r="F31" s="84">
        <v>3</v>
      </c>
      <c r="G31" s="162"/>
      <c r="H31" s="83" t="s">
        <v>264</v>
      </c>
      <c r="I31" s="65" t="s">
        <v>289</v>
      </c>
      <c r="J31" s="63">
        <v>2</v>
      </c>
      <c r="K31" s="63">
        <v>0</v>
      </c>
      <c r="L31" s="63">
        <v>0</v>
      </c>
      <c r="M31" s="85">
        <v>3</v>
      </c>
      <c r="N31" s="162"/>
    </row>
    <row r="32" spans="1:14" ht="13.2" customHeight="1">
      <c r="A32" s="83" t="s">
        <v>234</v>
      </c>
      <c r="B32" s="65" t="s">
        <v>277</v>
      </c>
      <c r="C32" s="63">
        <v>2</v>
      </c>
      <c r="D32" s="63">
        <v>0</v>
      </c>
      <c r="E32" s="63">
        <v>0</v>
      </c>
      <c r="F32" s="84">
        <v>3</v>
      </c>
      <c r="G32" s="162"/>
      <c r="H32" s="73" t="s">
        <v>265</v>
      </c>
      <c r="I32" s="72" t="s">
        <v>290</v>
      </c>
      <c r="J32" s="63">
        <v>2</v>
      </c>
      <c r="K32" s="63">
        <v>0</v>
      </c>
      <c r="L32" s="63">
        <v>0</v>
      </c>
      <c r="M32" s="85">
        <v>3</v>
      </c>
      <c r="N32" s="162"/>
    </row>
    <row r="33" spans="1:14" ht="13.2" customHeight="1">
      <c r="A33" s="73" t="s">
        <v>236</v>
      </c>
      <c r="B33" s="62" t="s">
        <v>278</v>
      </c>
      <c r="C33" s="63">
        <v>2</v>
      </c>
      <c r="D33" s="63">
        <v>0</v>
      </c>
      <c r="E33" s="63">
        <v>0</v>
      </c>
      <c r="F33" s="84">
        <v>3</v>
      </c>
      <c r="G33" s="162"/>
      <c r="H33" s="73" t="s">
        <v>266</v>
      </c>
      <c r="I33" s="62" t="s">
        <v>291</v>
      </c>
      <c r="J33" s="63">
        <v>2</v>
      </c>
      <c r="K33" s="63">
        <v>0</v>
      </c>
      <c r="L33" s="63">
        <v>0</v>
      </c>
      <c r="M33" s="85">
        <v>3</v>
      </c>
      <c r="N33" s="162"/>
    </row>
    <row r="34" spans="1:14" ht="13.2" customHeight="1">
      <c r="A34" s="73" t="s">
        <v>238</v>
      </c>
      <c r="B34" s="62" t="s">
        <v>279</v>
      </c>
      <c r="C34" s="63">
        <v>2</v>
      </c>
      <c r="D34" s="63">
        <v>0</v>
      </c>
      <c r="E34" s="63">
        <v>0</v>
      </c>
      <c r="F34" s="84">
        <v>3</v>
      </c>
      <c r="G34" s="162"/>
      <c r="H34" s="73" t="s">
        <v>267</v>
      </c>
      <c r="I34" s="62" t="s">
        <v>292</v>
      </c>
      <c r="J34" s="63">
        <v>2</v>
      </c>
      <c r="K34" s="63">
        <v>0</v>
      </c>
      <c r="L34" s="63">
        <v>0</v>
      </c>
      <c r="M34" s="85">
        <v>3</v>
      </c>
      <c r="N34" s="162"/>
    </row>
    <row r="35" spans="1:14" ht="13.2" customHeight="1">
      <c r="A35" s="73" t="s">
        <v>240</v>
      </c>
      <c r="B35" s="62" t="s">
        <v>280</v>
      </c>
      <c r="C35" s="63">
        <v>2</v>
      </c>
      <c r="D35" s="63">
        <v>0</v>
      </c>
      <c r="E35" s="63">
        <v>0</v>
      </c>
      <c r="F35" s="84">
        <v>3</v>
      </c>
      <c r="G35" s="162"/>
      <c r="H35" s="62" t="s">
        <v>268</v>
      </c>
      <c r="I35" s="62" t="s">
        <v>293</v>
      </c>
      <c r="J35" s="63">
        <v>2</v>
      </c>
      <c r="K35" s="63">
        <v>0</v>
      </c>
      <c r="L35" s="63">
        <v>0</v>
      </c>
      <c r="M35" s="85">
        <v>3</v>
      </c>
      <c r="N35" s="162"/>
    </row>
    <row r="36" spans="1:14" ht="13.2" customHeight="1">
      <c r="A36" s="62" t="s">
        <v>313</v>
      </c>
      <c r="B36" s="72" t="s">
        <v>281</v>
      </c>
      <c r="C36" s="63">
        <v>2</v>
      </c>
      <c r="D36" s="63">
        <v>0</v>
      </c>
      <c r="E36" s="63">
        <v>0</v>
      </c>
      <c r="F36" s="84">
        <v>3</v>
      </c>
      <c r="G36" s="162"/>
      <c r="H36" s="73" t="s">
        <v>269</v>
      </c>
      <c r="I36" s="59" t="s">
        <v>294</v>
      </c>
      <c r="J36" s="63">
        <v>1</v>
      </c>
      <c r="K36" s="63">
        <v>2</v>
      </c>
      <c r="L36" s="63">
        <v>0</v>
      </c>
      <c r="M36" s="85">
        <v>3</v>
      </c>
      <c r="N36" s="162"/>
    </row>
    <row r="37" spans="1:14" ht="13.2" customHeight="1">
      <c r="A37" s="62" t="s">
        <v>243</v>
      </c>
      <c r="B37" s="72" t="s">
        <v>282</v>
      </c>
      <c r="C37" s="63">
        <v>2</v>
      </c>
      <c r="D37" s="63">
        <v>0</v>
      </c>
      <c r="E37" s="63">
        <v>0</v>
      </c>
      <c r="F37" s="60">
        <v>3</v>
      </c>
      <c r="G37" s="163"/>
      <c r="H37" s="73" t="s">
        <v>270</v>
      </c>
      <c r="I37" s="75" t="s">
        <v>295</v>
      </c>
      <c r="J37" s="66">
        <v>1</v>
      </c>
      <c r="K37" s="66">
        <v>2</v>
      </c>
      <c r="L37" s="66">
        <v>0</v>
      </c>
      <c r="M37" s="87">
        <v>3</v>
      </c>
      <c r="N37" s="163"/>
    </row>
    <row r="38" spans="1:14" ht="13.2" customHeight="1">
      <c r="A38" s="64" t="s">
        <v>245</v>
      </c>
      <c r="B38" s="75" t="s">
        <v>283</v>
      </c>
      <c r="C38" s="66">
        <v>1</v>
      </c>
      <c r="D38" s="66">
        <v>2</v>
      </c>
      <c r="E38" s="66">
        <v>0</v>
      </c>
      <c r="F38" s="87">
        <v>3</v>
      </c>
      <c r="G38" s="163"/>
      <c r="H38" s="164"/>
      <c r="I38" s="164"/>
      <c r="J38" s="163"/>
      <c r="K38" s="163"/>
      <c r="L38" s="163"/>
      <c r="M38" s="163"/>
      <c r="N38" s="165"/>
    </row>
    <row r="39" spans="1:14" ht="13.2" customHeight="1">
      <c r="A39" s="262" t="s">
        <v>49</v>
      </c>
      <c r="B39" s="200"/>
      <c r="C39" s="200"/>
      <c r="D39" s="200"/>
      <c r="E39" s="200"/>
      <c r="F39" s="201"/>
      <c r="G39" s="130"/>
      <c r="H39" s="262" t="s">
        <v>49</v>
      </c>
      <c r="I39" s="200"/>
      <c r="J39" s="200"/>
      <c r="K39" s="200"/>
      <c r="L39" s="200"/>
      <c r="M39" s="200"/>
      <c r="N39" s="122"/>
    </row>
    <row r="40" spans="1:14" ht="13.2" customHeight="1">
      <c r="A40" s="6"/>
      <c r="B40" s="6"/>
      <c r="C40" s="7"/>
      <c r="D40" s="7"/>
      <c r="E40" s="7"/>
      <c r="F40" s="8"/>
      <c r="G40" s="8"/>
      <c r="H40" s="23"/>
      <c r="I40" s="23"/>
      <c r="J40" s="8"/>
      <c r="K40" s="8"/>
      <c r="L40" s="8"/>
      <c r="M40" s="8"/>
      <c r="N40" s="135"/>
    </row>
    <row r="41" spans="1:14" ht="15" customHeight="1">
      <c r="A41" s="21"/>
      <c r="B41" s="21"/>
      <c r="C41" s="25"/>
      <c r="D41" s="25"/>
      <c r="E41" s="25"/>
      <c r="F41" s="3"/>
      <c r="G41" s="3"/>
      <c r="H41" s="28"/>
      <c r="I41" s="213"/>
      <c r="J41" s="191"/>
      <c r="K41" s="191"/>
      <c r="L41" s="191"/>
      <c r="M41" s="191"/>
    </row>
    <row r="42" spans="1:14" ht="15" customHeight="1">
      <c r="A42" s="21"/>
      <c r="B42" s="21"/>
      <c r="C42" s="25"/>
      <c r="D42" s="25"/>
      <c r="E42" s="25"/>
      <c r="F42" s="3"/>
      <c r="G42" s="3"/>
      <c r="H42" s="21"/>
      <c r="I42" s="89"/>
      <c r="J42" s="25"/>
      <c r="K42" s="25"/>
      <c r="L42" s="25"/>
      <c r="M42" s="26"/>
    </row>
    <row r="43" spans="1:14" ht="15.75" customHeight="1">
      <c r="J43" s="223" t="s">
        <v>19</v>
      </c>
      <c r="K43" s="191"/>
      <c r="L43" s="223" t="s">
        <v>20</v>
      </c>
      <c r="M43" s="191"/>
    </row>
    <row r="44" spans="1:14" ht="15.75" customHeight="1">
      <c r="J44" s="223"/>
      <c r="K44" s="191"/>
      <c r="L44" s="223"/>
      <c r="M44" s="191"/>
    </row>
  </sheetData>
  <mergeCells count="27">
    <mergeCell ref="H6:M6"/>
    <mergeCell ref="A2:N2"/>
    <mergeCell ref="A3:N3"/>
    <mergeCell ref="A4:N4"/>
    <mergeCell ref="A5:N5"/>
    <mergeCell ref="N6:N8"/>
    <mergeCell ref="J44:K44"/>
    <mergeCell ref="L44:M44"/>
    <mergeCell ref="I41:M41"/>
    <mergeCell ref="J43:K43"/>
    <mergeCell ref="L43:M43"/>
    <mergeCell ref="A1:N1"/>
    <mergeCell ref="G23:G25"/>
    <mergeCell ref="N23:N25"/>
    <mergeCell ref="A39:F39"/>
    <mergeCell ref="H39:M39"/>
    <mergeCell ref="A22:M22"/>
    <mergeCell ref="A23:F23"/>
    <mergeCell ref="H23:M23"/>
    <mergeCell ref="A24:F24"/>
    <mergeCell ref="H24:M24"/>
    <mergeCell ref="A7:F7"/>
    <mergeCell ref="H7:M7"/>
    <mergeCell ref="A20:F20"/>
    <mergeCell ref="H20:M20"/>
    <mergeCell ref="G6:G8"/>
    <mergeCell ref="A6:F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I16" sqref="I16"/>
    </sheetView>
  </sheetViews>
  <sheetFormatPr defaultColWidth="14.44140625" defaultRowHeight="15" customHeight="1"/>
  <cols>
    <col min="1" max="1" width="7.5546875" style="47" customWidth="1"/>
    <col min="2" max="2" width="32.6640625" style="47" customWidth="1"/>
    <col min="3" max="3" width="7.6640625" style="47" customWidth="1"/>
    <col min="4" max="6" width="5.6640625" style="47" customWidth="1"/>
    <col min="7" max="7" width="7.5546875" style="47" customWidth="1"/>
    <col min="8" max="8" width="8.88671875" style="47" customWidth="1"/>
    <col min="9" max="9" width="32.6640625" style="47" customWidth="1"/>
    <col min="10" max="10" width="10.88671875" style="47" customWidth="1"/>
    <col min="11" max="13" width="5.6640625" style="47" customWidth="1"/>
    <col min="14" max="14" width="7.88671875" style="47" customWidth="1"/>
    <col min="15" max="16" width="11.88671875" style="47" customWidth="1"/>
    <col min="17" max="19" width="9.109375" style="47" customWidth="1"/>
    <col min="20" max="27" width="8.6640625" style="47" customWidth="1"/>
    <col min="28" max="16384" width="14.44140625" style="47"/>
  </cols>
  <sheetData>
    <row r="1" spans="1:16" ht="51.75" customHeight="1">
      <c r="A1" s="297" t="s">
        <v>104</v>
      </c>
      <c r="B1" s="298"/>
      <c r="C1" s="298"/>
      <c r="D1" s="298"/>
      <c r="E1" s="298"/>
      <c r="F1" s="298"/>
      <c r="G1" s="298"/>
      <c r="H1" s="298"/>
      <c r="I1" s="298"/>
      <c r="J1" s="298"/>
      <c r="K1" s="298"/>
      <c r="L1" s="298"/>
      <c r="M1" s="298"/>
      <c r="N1" s="298"/>
      <c r="O1" s="298"/>
      <c r="P1" s="299"/>
    </row>
    <row r="2" spans="1:16" ht="12.75" customHeight="1">
      <c r="A2" s="300" t="str">
        <f>'FR 1 Ders Planları'!A2</f>
        <v>2026-2027 EĞİTİM-ÖĞRETİM YILI</v>
      </c>
      <c r="B2" s="301"/>
      <c r="C2" s="301"/>
      <c r="D2" s="301"/>
      <c r="E2" s="301"/>
      <c r="F2" s="301"/>
      <c r="G2" s="301"/>
      <c r="H2" s="301"/>
      <c r="I2" s="301"/>
      <c r="J2" s="301"/>
      <c r="K2" s="301"/>
      <c r="L2" s="301"/>
      <c r="M2" s="301"/>
      <c r="N2" s="301"/>
      <c r="O2" s="301"/>
      <c r="P2" s="302"/>
    </row>
    <row r="3" spans="1:16" ht="12.75" customHeight="1">
      <c r="A3" s="303" t="str">
        <f>'FR 1 Ders Planları'!A3:M3</f>
        <v>FAKÜLTE/YÜKSEKOKUL/KONSERVATUVAR/MYO: GEMLİK ASIM KOCABIYIK</v>
      </c>
      <c r="B3" s="301"/>
      <c r="C3" s="301"/>
      <c r="D3" s="301"/>
      <c r="E3" s="301"/>
      <c r="F3" s="301"/>
      <c r="G3" s="301"/>
      <c r="H3" s="301"/>
      <c r="I3" s="301"/>
      <c r="J3" s="301"/>
      <c r="K3" s="301"/>
      <c r="L3" s="301"/>
      <c r="M3" s="301"/>
      <c r="N3" s="301"/>
      <c r="O3" s="301"/>
      <c r="P3" s="302"/>
    </row>
    <row r="4" spans="1:16" ht="12.75" customHeight="1">
      <c r="A4" s="304" t="str">
        <f>'FR 1 Ders Planları'!A4:M4</f>
        <v xml:space="preserve">BÖLÜM/ PROGRAM: ULAŞTIRMA HİZMETLERİ/DENİZ VE LİMAN İŞLETMECİLİĞİ </v>
      </c>
      <c r="B4" s="305"/>
      <c r="C4" s="305"/>
      <c r="D4" s="305"/>
      <c r="E4" s="305"/>
      <c r="F4" s="305"/>
      <c r="G4" s="305"/>
      <c r="H4" s="305"/>
      <c r="I4" s="305"/>
      <c r="J4" s="305"/>
      <c r="K4" s="305"/>
      <c r="L4" s="305"/>
      <c r="M4" s="305"/>
      <c r="N4" s="305"/>
      <c r="O4" s="305"/>
      <c r="P4" s="306"/>
    </row>
    <row r="5" spans="1:16" ht="12.75" customHeight="1">
      <c r="A5" s="307" t="str">
        <f>CONCATENATE(LEFT('FR 1 Ders Planları'!A2,11)," Eğitim-Öğretim Yılı
(Kaldırılan/Değiştirilen Ders)")</f>
        <v>2026-2027 E Eğitim-Öğretim Yılı
(Kaldırılan/Değiştirilen Ders)</v>
      </c>
      <c r="B5" s="293"/>
      <c r="C5" s="293"/>
      <c r="D5" s="293"/>
      <c r="E5" s="293"/>
      <c r="F5" s="293"/>
      <c r="G5" s="293"/>
      <c r="H5" s="307" t="str">
        <f>CONCATENATE(LEFT('FR 1 Ders Planları'!A2,11)," Eğitim-Öğretim Yılı Eşdeğeri
(Kaldırılan/Değiştirilen Dersin Yerine Okutulacak Ders)")</f>
        <v>2026-2027 E Eğitim-Öğretim Yılı Eşdeğeri
(Kaldırılan/Değiştirilen Dersin Yerine Okutulacak Ders)</v>
      </c>
      <c r="I5" s="293"/>
      <c r="J5" s="293"/>
      <c r="K5" s="293"/>
      <c r="L5" s="293"/>
      <c r="M5" s="293"/>
      <c r="N5" s="293"/>
      <c r="O5" s="294" t="s">
        <v>77</v>
      </c>
      <c r="P5" s="294" t="s">
        <v>50</v>
      </c>
    </row>
    <row r="6" spans="1:16" ht="12.75" customHeight="1">
      <c r="A6" s="293"/>
      <c r="B6" s="293"/>
      <c r="C6" s="293"/>
      <c r="D6" s="293"/>
      <c r="E6" s="293"/>
      <c r="F6" s="293"/>
      <c r="G6" s="293"/>
      <c r="H6" s="293"/>
      <c r="I6" s="308"/>
      <c r="J6" s="308"/>
      <c r="K6" s="308"/>
      <c r="L6" s="308"/>
      <c r="M6" s="308"/>
      <c r="N6" s="293"/>
      <c r="O6" s="293"/>
      <c r="P6" s="293"/>
    </row>
    <row r="7" spans="1:16" ht="12.75" customHeight="1">
      <c r="A7" s="294" t="s">
        <v>58</v>
      </c>
      <c r="B7" s="294" t="s">
        <v>53</v>
      </c>
      <c r="C7" s="171" t="s">
        <v>59</v>
      </c>
      <c r="D7" s="292" t="s">
        <v>51</v>
      </c>
      <c r="E7" s="293"/>
      <c r="F7" s="293"/>
      <c r="G7" s="293"/>
      <c r="H7" s="294" t="s">
        <v>58</v>
      </c>
      <c r="I7" s="294" t="s">
        <v>53</v>
      </c>
      <c r="J7" s="171" t="s">
        <v>59</v>
      </c>
      <c r="K7" s="292" t="s">
        <v>51</v>
      </c>
      <c r="L7" s="293"/>
      <c r="M7" s="293"/>
      <c r="N7" s="293"/>
      <c r="O7" s="293"/>
      <c r="P7" s="293"/>
    </row>
    <row r="8" spans="1:16" ht="12.75" customHeight="1">
      <c r="A8" s="294"/>
      <c r="B8" s="294"/>
      <c r="C8" s="172" t="s">
        <v>60</v>
      </c>
      <c r="D8" s="173" t="s">
        <v>8</v>
      </c>
      <c r="E8" s="173" t="s">
        <v>9</v>
      </c>
      <c r="F8" s="173" t="s">
        <v>10</v>
      </c>
      <c r="G8" s="173" t="s">
        <v>11</v>
      </c>
      <c r="H8" s="294"/>
      <c r="I8" s="294"/>
      <c r="J8" s="172" t="s">
        <v>60</v>
      </c>
      <c r="K8" s="173" t="s">
        <v>8</v>
      </c>
      <c r="L8" s="173" t="s">
        <v>9</v>
      </c>
      <c r="M8" s="173" t="s">
        <v>10</v>
      </c>
      <c r="N8" s="173" t="s">
        <v>11</v>
      </c>
      <c r="O8" s="293"/>
      <c r="P8" s="293"/>
    </row>
    <row r="9" spans="1:16" ht="12.75" customHeight="1">
      <c r="A9" s="86"/>
      <c r="B9" s="86"/>
      <c r="C9" s="168"/>
      <c r="D9" s="88"/>
      <c r="E9" s="88"/>
      <c r="F9" s="88"/>
      <c r="G9" s="88"/>
      <c r="H9" s="86"/>
      <c r="I9" s="86"/>
      <c r="J9" s="168"/>
      <c r="K9" s="88"/>
      <c r="L9" s="88"/>
      <c r="M9" s="88"/>
      <c r="N9" s="88"/>
      <c r="O9" s="169"/>
      <c r="P9" s="170"/>
    </row>
    <row r="10" spans="1:16" ht="12.75" customHeight="1">
      <c r="A10" s="86"/>
      <c r="B10" s="86"/>
      <c r="C10" s="168"/>
      <c r="D10" s="88"/>
      <c r="E10" s="88"/>
      <c r="F10" s="88"/>
      <c r="G10" s="88"/>
      <c r="H10" s="86"/>
      <c r="I10" s="86"/>
      <c r="J10" s="168"/>
      <c r="K10" s="87"/>
      <c r="L10" s="87"/>
      <c r="M10" s="87"/>
      <c r="N10" s="87"/>
      <c r="O10" s="169"/>
      <c r="P10" s="170"/>
    </row>
    <row r="11" spans="1:16" ht="12.75" customHeight="1">
      <c r="A11" s="86"/>
      <c r="B11" s="86"/>
      <c r="C11" s="174"/>
      <c r="D11" s="88"/>
      <c r="E11" s="88"/>
      <c r="F11" s="88"/>
      <c r="G11" s="88"/>
      <c r="H11" s="175"/>
      <c r="I11" s="86"/>
      <c r="J11" s="168"/>
      <c r="K11" s="87"/>
      <c r="L11" s="87"/>
      <c r="M11" s="87"/>
      <c r="N11" s="87"/>
      <c r="O11" s="169"/>
      <c r="P11" s="170"/>
    </row>
    <row r="12" spans="1:16" ht="12.75" customHeight="1">
      <c r="A12" s="86"/>
      <c r="B12" s="86"/>
      <c r="C12" s="168"/>
      <c r="D12" s="88"/>
      <c r="E12" s="88"/>
      <c r="F12" s="88"/>
      <c r="G12" s="88"/>
      <c r="H12" s="86"/>
      <c r="I12" s="86"/>
      <c r="J12" s="168"/>
      <c r="K12" s="88"/>
      <c r="L12" s="88"/>
      <c r="M12" s="88"/>
      <c r="N12" s="88"/>
      <c r="O12" s="169"/>
      <c r="P12" s="170"/>
    </row>
    <row r="13" spans="1:16" ht="12.75" customHeight="1">
      <c r="A13" s="169"/>
      <c r="B13" s="169"/>
      <c r="C13" s="169"/>
      <c r="D13" s="169"/>
      <c r="E13" s="169"/>
      <c r="F13" s="169"/>
      <c r="G13" s="169"/>
      <c r="H13" s="86"/>
      <c r="I13" s="86"/>
      <c r="J13" s="168"/>
      <c r="K13" s="88"/>
      <c r="L13" s="88"/>
      <c r="M13" s="88"/>
      <c r="N13" s="88"/>
      <c r="O13" s="169"/>
      <c r="P13" s="170"/>
    </row>
    <row r="14" spans="1:16" ht="12.75" customHeight="1">
      <c r="A14" s="169"/>
      <c r="B14" s="169"/>
      <c r="C14" s="169"/>
      <c r="D14" s="169"/>
      <c r="E14" s="169"/>
      <c r="F14" s="169"/>
      <c r="G14" s="169"/>
      <c r="H14" s="169"/>
      <c r="I14" s="169"/>
      <c r="J14" s="169"/>
      <c r="K14" s="169"/>
      <c r="L14" s="169"/>
      <c r="M14" s="169"/>
      <c r="N14" s="169"/>
      <c r="O14" s="169"/>
      <c r="P14" s="169"/>
    </row>
    <row r="15" spans="1:16" ht="12.75" customHeight="1">
      <c r="A15" s="169"/>
      <c r="B15" s="169"/>
      <c r="C15" s="169"/>
      <c r="D15" s="169"/>
      <c r="E15" s="169"/>
      <c r="F15" s="169"/>
      <c r="G15" s="169"/>
      <c r="H15" s="169"/>
      <c r="I15" s="169"/>
      <c r="J15" s="169"/>
      <c r="K15" s="169"/>
      <c r="L15" s="169"/>
      <c r="M15" s="169"/>
      <c r="N15" s="169"/>
      <c r="O15" s="169"/>
      <c r="P15" s="169"/>
    </row>
    <row r="16" spans="1:16" ht="12.75" customHeight="1">
      <c r="A16" s="169"/>
      <c r="B16" s="169"/>
      <c r="C16" s="169"/>
      <c r="D16" s="169"/>
      <c r="E16" s="169"/>
      <c r="F16" s="169"/>
      <c r="G16" s="169"/>
      <c r="H16" s="169"/>
      <c r="I16" s="169"/>
      <c r="J16" s="169"/>
      <c r="K16" s="169"/>
      <c r="L16" s="169"/>
      <c r="M16" s="169"/>
      <c r="N16" s="169"/>
      <c r="O16" s="169"/>
      <c r="P16" s="169"/>
    </row>
    <row r="17" spans="1:16" ht="12.75" customHeight="1">
      <c r="A17" s="169"/>
      <c r="B17" s="169"/>
      <c r="C17" s="169"/>
      <c r="D17" s="169"/>
      <c r="E17" s="169"/>
      <c r="F17" s="169"/>
      <c r="G17" s="169"/>
      <c r="H17" s="169"/>
      <c r="I17" s="169"/>
      <c r="J17" s="169"/>
      <c r="K17" s="169"/>
      <c r="L17" s="169"/>
      <c r="M17" s="169"/>
      <c r="N17" s="169"/>
      <c r="O17" s="169"/>
      <c r="P17" s="169"/>
    </row>
    <row r="18" spans="1:16" ht="12.75" customHeight="1">
      <c r="A18" s="169"/>
      <c r="B18" s="169"/>
      <c r="C18" s="169"/>
      <c r="D18" s="169"/>
      <c r="E18" s="169"/>
      <c r="F18" s="169"/>
      <c r="G18" s="169"/>
      <c r="H18" s="169"/>
      <c r="I18" s="169"/>
      <c r="J18" s="169"/>
      <c r="K18" s="169"/>
      <c r="L18" s="169"/>
      <c r="M18" s="169"/>
      <c r="N18" s="169"/>
      <c r="O18" s="169"/>
      <c r="P18" s="169"/>
    </row>
    <row r="19" spans="1:16" ht="12.75" customHeight="1">
      <c r="A19" s="169"/>
      <c r="B19" s="169"/>
      <c r="C19" s="169"/>
      <c r="D19" s="169"/>
      <c r="E19" s="169"/>
      <c r="F19" s="169"/>
      <c r="G19" s="169"/>
      <c r="H19" s="169"/>
      <c r="I19" s="169"/>
      <c r="J19" s="169"/>
      <c r="K19" s="169"/>
      <c r="L19" s="169"/>
      <c r="M19" s="169"/>
      <c r="N19" s="169"/>
      <c r="O19" s="169"/>
      <c r="P19" s="169"/>
    </row>
    <row r="20" spans="1:16" ht="12.75" customHeight="1">
      <c r="A20" s="169"/>
      <c r="B20" s="169"/>
      <c r="C20" s="169"/>
      <c r="D20" s="169"/>
      <c r="E20" s="169"/>
      <c r="F20" s="169"/>
      <c r="G20" s="169"/>
      <c r="H20" s="169"/>
      <c r="I20" s="169"/>
      <c r="J20" s="169"/>
      <c r="K20" s="169"/>
      <c r="L20" s="169"/>
      <c r="M20" s="169"/>
      <c r="N20" s="169"/>
      <c r="O20" s="169"/>
      <c r="P20" s="169"/>
    </row>
    <row r="21" spans="1:16" ht="12.75" customHeight="1">
      <c r="A21" s="169"/>
      <c r="B21" s="169"/>
      <c r="C21" s="169"/>
      <c r="D21" s="169"/>
      <c r="E21" s="169"/>
      <c r="F21" s="169"/>
      <c r="G21" s="169"/>
      <c r="H21" s="169"/>
      <c r="I21" s="169"/>
      <c r="J21" s="169"/>
      <c r="K21" s="169"/>
      <c r="L21" s="169"/>
      <c r="M21" s="169"/>
      <c r="N21" s="169"/>
      <c r="O21" s="169"/>
      <c r="P21" s="169"/>
    </row>
    <row r="22" spans="1:16" ht="12.75" customHeight="1">
      <c r="A22" s="169"/>
      <c r="B22" s="169"/>
      <c r="C22" s="169"/>
      <c r="D22" s="169"/>
      <c r="E22" s="169"/>
      <c r="F22" s="169"/>
      <c r="G22" s="169"/>
      <c r="H22" s="169"/>
      <c r="I22" s="169"/>
      <c r="J22" s="169"/>
      <c r="K22" s="169"/>
      <c r="L22" s="169"/>
      <c r="M22" s="169"/>
      <c r="N22" s="169"/>
      <c r="O22" s="169"/>
      <c r="P22" s="169"/>
    </row>
    <row r="23" spans="1:16" ht="12.75" customHeight="1">
      <c r="A23" s="169"/>
      <c r="B23" s="169"/>
      <c r="C23" s="169"/>
      <c r="D23" s="169"/>
      <c r="E23" s="169"/>
      <c r="F23" s="169"/>
      <c r="G23" s="169"/>
      <c r="H23" s="169"/>
      <c r="I23" s="169"/>
      <c r="J23" s="169"/>
      <c r="K23" s="169"/>
      <c r="L23" s="169"/>
      <c r="M23" s="169"/>
      <c r="N23" s="169"/>
      <c r="O23" s="169"/>
      <c r="P23" s="169"/>
    </row>
    <row r="24" spans="1:16" ht="12.75" customHeight="1">
      <c r="A24" s="169"/>
      <c r="B24" s="169"/>
      <c r="C24" s="169"/>
      <c r="D24" s="169"/>
      <c r="E24" s="169"/>
      <c r="F24" s="169"/>
      <c r="G24" s="169"/>
      <c r="H24" s="169"/>
      <c r="I24" s="169"/>
      <c r="J24" s="169"/>
      <c r="K24" s="169"/>
      <c r="L24" s="169"/>
      <c r="M24" s="169"/>
      <c r="N24" s="169"/>
      <c r="O24" s="169"/>
      <c r="P24" s="169"/>
    </row>
    <row r="25" spans="1:16" ht="12.75" customHeight="1">
      <c r="A25" s="169"/>
      <c r="B25" s="169"/>
      <c r="C25" s="169"/>
      <c r="D25" s="169"/>
      <c r="E25" s="169"/>
      <c r="F25" s="169"/>
      <c r="G25" s="169"/>
      <c r="H25" s="169"/>
      <c r="I25" s="169"/>
      <c r="J25" s="169"/>
      <c r="K25" s="169"/>
      <c r="L25" s="169"/>
      <c r="M25" s="169"/>
      <c r="N25" s="169"/>
      <c r="O25" s="169"/>
      <c r="P25" s="169"/>
    </row>
    <row r="26" spans="1:16" ht="12.75" customHeight="1">
      <c r="A26" s="169"/>
      <c r="B26" s="169"/>
      <c r="C26" s="169"/>
      <c r="D26" s="169"/>
      <c r="E26" s="169"/>
      <c r="F26" s="169"/>
      <c r="G26" s="169"/>
      <c r="H26" s="169"/>
      <c r="I26" s="169"/>
      <c r="J26" s="169"/>
      <c r="K26" s="169"/>
      <c r="L26" s="169"/>
      <c r="M26" s="169"/>
      <c r="N26" s="169"/>
      <c r="O26" s="169"/>
      <c r="P26" s="169"/>
    </row>
    <row r="27" spans="1:16" ht="12.75" customHeight="1">
      <c r="A27" s="34"/>
      <c r="B27" s="34"/>
      <c r="C27" s="34"/>
      <c r="D27" s="34"/>
      <c r="E27" s="34"/>
      <c r="F27" s="34"/>
      <c r="G27" s="34"/>
      <c r="H27" s="34"/>
      <c r="I27" s="295"/>
      <c r="J27" s="295"/>
      <c r="K27" s="296"/>
      <c r="L27" s="296"/>
      <c r="M27" s="296"/>
      <c r="N27" s="296"/>
      <c r="O27" s="296"/>
      <c r="P27" s="296"/>
    </row>
    <row r="28" spans="1:16" ht="18" customHeight="1">
      <c r="A28" s="38" t="s">
        <v>65</v>
      </c>
      <c r="B28" s="38"/>
      <c r="C28" s="38"/>
      <c r="D28" s="38"/>
      <c r="E28" s="38"/>
      <c r="F28" s="38"/>
      <c r="G28" s="34"/>
      <c r="H28" s="38"/>
      <c r="I28" s="38"/>
      <c r="J28" s="38"/>
      <c r="K28" s="38"/>
      <c r="L28" s="38"/>
      <c r="M28" s="38"/>
      <c r="N28" s="38"/>
      <c r="O28" s="38"/>
      <c r="P28" s="38"/>
    </row>
    <row r="29" spans="1:16" ht="12.75" customHeight="1">
      <c r="A29" s="34" t="s">
        <v>54</v>
      </c>
      <c r="B29" s="34"/>
      <c r="C29" s="34"/>
      <c r="D29" s="34"/>
      <c r="E29" s="34"/>
      <c r="F29" s="34"/>
      <c r="G29" s="38"/>
      <c r="H29" s="34"/>
      <c r="I29" s="34"/>
      <c r="J29" s="34"/>
      <c r="K29" s="34"/>
      <c r="L29" s="34"/>
      <c r="M29" s="34"/>
      <c r="N29" s="34"/>
      <c r="O29" s="34"/>
      <c r="P29" s="34"/>
    </row>
    <row r="30" spans="1:16" ht="12.75" customHeight="1">
      <c r="A30" s="291" t="s">
        <v>64</v>
      </c>
      <c r="B30" s="290"/>
      <c r="C30" s="290"/>
      <c r="D30" s="290"/>
      <c r="E30" s="290"/>
      <c r="F30" s="290"/>
      <c r="G30" s="290"/>
      <c r="H30" s="290"/>
      <c r="I30" s="290"/>
      <c r="J30" s="290"/>
      <c r="K30" s="290"/>
      <c r="L30" s="290"/>
      <c r="M30" s="290"/>
      <c r="N30" s="290"/>
      <c r="O30" s="290"/>
      <c r="P30" s="290"/>
    </row>
    <row r="31" spans="1:16" ht="12.75" customHeight="1">
      <c r="A31" s="289" t="s">
        <v>55</v>
      </c>
      <c r="B31" s="290"/>
      <c r="C31" s="290"/>
      <c r="D31" s="290"/>
      <c r="E31" s="290"/>
      <c r="F31" s="290"/>
      <c r="G31" s="290"/>
      <c r="H31" s="290"/>
      <c r="I31" s="290"/>
      <c r="J31" s="290"/>
      <c r="K31" s="290"/>
      <c r="L31" s="290"/>
      <c r="M31" s="290"/>
      <c r="N31" s="290"/>
      <c r="O31" s="290"/>
      <c r="P31" s="290"/>
    </row>
    <row r="32" spans="1:16" ht="12.75" customHeight="1">
      <c r="A32" s="291" t="s">
        <v>56</v>
      </c>
      <c r="B32" s="290"/>
      <c r="C32" s="290"/>
      <c r="D32" s="290"/>
      <c r="E32" s="290"/>
      <c r="F32" s="290"/>
      <c r="G32" s="290"/>
      <c r="H32" s="290"/>
      <c r="I32" s="290"/>
      <c r="J32" s="290"/>
      <c r="K32" s="290"/>
      <c r="L32" s="290"/>
      <c r="M32" s="290"/>
      <c r="N32" s="290"/>
      <c r="O32" s="290"/>
      <c r="P32" s="290"/>
    </row>
    <row r="33" spans="1:16" ht="12.75" customHeight="1">
      <c r="A33" s="34"/>
      <c r="B33" s="34"/>
      <c r="C33" s="34"/>
      <c r="D33" s="34"/>
      <c r="E33" s="34"/>
      <c r="F33" s="34"/>
      <c r="G33" s="34"/>
      <c r="H33" s="34"/>
      <c r="I33" s="34"/>
      <c r="J33" s="34"/>
      <c r="K33" s="34"/>
      <c r="L33" s="34"/>
      <c r="M33" s="34"/>
      <c r="N33" s="34"/>
      <c r="O33" s="35" t="s">
        <v>19</v>
      </c>
      <c r="P33" s="35" t="s">
        <v>20</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0"/>
  <sheetViews>
    <sheetView zoomScale="80" zoomScaleNormal="80" workbookViewId="0">
      <selection activeCell="N15" sqref="N15"/>
    </sheetView>
  </sheetViews>
  <sheetFormatPr defaultColWidth="14.44140625" defaultRowHeight="15" customHeight="1"/>
  <cols>
    <col min="1" max="1" width="8.109375" style="40" customWidth="1"/>
    <col min="2" max="2" width="51.5546875" style="40" customWidth="1"/>
    <col min="3" max="4" width="20.33203125" style="40" customWidth="1"/>
    <col min="5" max="5" width="10.109375" style="40" customWidth="1"/>
    <col min="6" max="6" width="9.33203125" style="40" customWidth="1"/>
    <col min="7" max="7" width="9.6640625" style="40" customWidth="1"/>
    <col min="8" max="8" width="9" style="40" customWidth="1"/>
    <col min="9" max="9" width="15.6640625" style="40" customWidth="1"/>
    <col min="10" max="10" width="18.109375" style="40" customWidth="1"/>
    <col min="11" max="12" width="9.109375" style="40" customWidth="1"/>
    <col min="13" max="28" width="8.6640625" style="40" customWidth="1"/>
    <col min="29" max="16384" width="14.44140625" style="40"/>
  </cols>
  <sheetData>
    <row r="1" spans="1:12" ht="51" customHeight="1">
      <c r="A1" s="267" t="s">
        <v>325</v>
      </c>
      <c r="B1" s="268"/>
      <c r="C1" s="268"/>
      <c r="D1" s="268"/>
      <c r="E1" s="268"/>
      <c r="F1" s="268"/>
      <c r="G1" s="268"/>
      <c r="H1" s="268"/>
      <c r="I1" s="268"/>
      <c r="J1" s="269"/>
    </row>
    <row r="2" spans="1:12" ht="15.6" customHeight="1">
      <c r="A2" s="309" t="str">
        <f>'FR 1 Ders Planları'!A2:M2</f>
        <v>2026-2027 EĞİTİM-ÖĞRETİM YILI</v>
      </c>
      <c r="B2" s="310"/>
      <c r="C2" s="310"/>
      <c r="D2" s="310"/>
      <c r="E2" s="310"/>
      <c r="F2" s="310"/>
      <c r="G2" s="310"/>
      <c r="H2" s="310"/>
      <c r="I2" s="310"/>
      <c r="J2" s="311"/>
    </row>
    <row r="3" spans="1:12" ht="17.25" customHeight="1">
      <c r="A3" s="312" t="str">
        <f>'FR 1 Ders Planları'!A3</f>
        <v>FAKÜLTE/YÜKSEKOKUL/KONSERVATUVAR/MYO: GEMLİK ASIM KOCABIYIK</v>
      </c>
      <c r="B3" s="313"/>
      <c r="C3" s="313"/>
      <c r="D3" s="313"/>
      <c r="E3" s="313"/>
      <c r="F3" s="313"/>
      <c r="G3" s="313"/>
      <c r="H3" s="313"/>
      <c r="I3" s="313"/>
      <c r="J3" s="314"/>
    </row>
    <row r="4" spans="1:12" ht="17.25" customHeight="1">
      <c r="A4" s="312" t="str">
        <f>'FR 1 Ders Planları'!A4</f>
        <v xml:space="preserve">BÖLÜM/ PROGRAM: ULAŞTIRMA HİZMETLERİ/DENİZ VE LİMAN İŞLETMECİLİĞİ </v>
      </c>
      <c r="B4" s="313"/>
      <c r="C4" s="313"/>
      <c r="D4" s="313"/>
      <c r="E4" s="313"/>
      <c r="F4" s="313"/>
      <c r="G4" s="313"/>
      <c r="H4" s="313"/>
      <c r="I4" s="313"/>
      <c r="J4" s="314"/>
    </row>
    <row r="5" spans="1:12" ht="17.25" customHeight="1">
      <c r="A5" s="272"/>
      <c r="B5" s="273"/>
      <c r="C5" s="273"/>
      <c r="D5" s="273"/>
      <c r="E5" s="273"/>
      <c r="F5" s="273"/>
      <c r="G5" s="273"/>
      <c r="H5" s="273"/>
      <c r="I5" s="273"/>
      <c r="J5" s="274"/>
      <c r="K5" s="44"/>
      <c r="L5" s="44"/>
    </row>
    <row r="6" spans="1:12" ht="17.25" customHeight="1">
      <c r="A6" s="315" t="s">
        <v>326</v>
      </c>
      <c r="B6" s="315"/>
      <c r="C6" s="315"/>
      <c r="D6" s="315"/>
      <c r="E6" s="315"/>
      <c r="F6" s="315"/>
      <c r="G6" s="315"/>
      <c r="H6" s="315"/>
      <c r="I6" s="315" t="s">
        <v>78</v>
      </c>
      <c r="J6" s="315" t="s">
        <v>50</v>
      </c>
      <c r="K6" s="44"/>
      <c r="L6" s="44"/>
    </row>
    <row r="7" spans="1:12" ht="16.5" customHeight="1">
      <c r="A7" s="316" t="s">
        <v>52</v>
      </c>
      <c r="B7" s="316" t="s">
        <v>53</v>
      </c>
      <c r="C7" s="263" t="s">
        <v>76</v>
      </c>
      <c r="D7" s="167" t="s">
        <v>59</v>
      </c>
      <c r="E7" s="316" t="s">
        <v>51</v>
      </c>
      <c r="F7" s="264"/>
      <c r="G7" s="264"/>
      <c r="H7" s="316" t="s">
        <v>11</v>
      </c>
      <c r="I7" s="315"/>
      <c r="J7" s="315"/>
    </row>
    <row r="8" spans="1:12" ht="45" customHeight="1">
      <c r="A8" s="264"/>
      <c r="B8" s="264"/>
      <c r="C8" s="263"/>
      <c r="D8" s="167" t="s">
        <v>60</v>
      </c>
      <c r="E8" s="141" t="s">
        <v>8</v>
      </c>
      <c r="F8" s="141" t="s">
        <v>9</v>
      </c>
      <c r="G8" s="141" t="s">
        <v>10</v>
      </c>
      <c r="H8" s="264"/>
      <c r="I8" s="315"/>
      <c r="J8" s="315"/>
    </row>
    <row r="9" spans="1:12" ht="15" customHeight="1">
      <c r="A9" s="75" t="s">
        <v>313</v>
      </c>
      <c r="B9" s="75" t="s">
        <v>242</v>
      </c>
      <c r="C9" s="176">
        <v>3</v>
      </c>
      <c r="D9" s="176" t="s">
        <v>297</v>
      </c>
      <c r="E9" s="88">
        <v>2</v>
      </c>
      <c r="F9" s="88">
        <v>0</v>
      </c>
      <c r="G9" s="88">
        <v>0</v>
      </c>
      <c r="H9" s="88">
        <v>3</v>
      </c>
      <c r="I9" s="177"/>
      <c r="J9" s="170" t="s">
        <v>298</v>
      </c>
    </row>
    <row r="10" spans="1:12" ht="15" customHeight="1">
      <c r="A10" s="137"/>
      <c r="B10" s="137"/>
      <c r="C10" s="137"/>
      <c r="D10" s="137"/>
      <c r="E10" s="137"/>
      <c r="F10" s="137"/>
      <c r="G10" s="137"/>
      <c r="H10" s="137"/>
      <c r="I10" s="137"/>
      <c r="J10" s="137"/>
    </row>
    <row r="11" spans="1:12" ht="15" customHeight="1">
      <c r="A11" s="137"/>
      <c r="B11" s="137"/>
      <c r="C11" s="137"/>
      <c r="D11" s="137"/>
      <c r="E11" s="137"/>
      <c r="F11" s="137"/>
      <c r="G11" s="137"/>
      <c r="H11" s="137"/>
      <c r="I11" s="137"/>
      <c r="J11" s="137"/>
    </row>
    <row r="12" spans="1:12" ht="15" customHeight="1">
      <c r="A12" s="137"/>
      <c r="B12" s="137"/>
      <c r="C12" s="137"/>
      <c r="D12" s="137"/>
      <c r="E12" s="137"/>
      <c r="F12" s="137"/>
      <c r="G12" s="137"/>
      <c r="H12" s="137"/>
      <c r="I12" s="137"/>
      <c r="J12" s="137"/>
    </row>
    <row r="13" spans="1:12" ht="15" customHeight="1">
      <c r="A13" s="137"/>
      <c r="B13" s="137"/>
      <c r="C13" s="137"/>
      <c r="D13" s="137"/>
      <c r="E13" s="137"/>
      <c r="F13" s="137"/>
      <c r="G13" s="137"/>
      <c r="H13" s="137"/>
      <c r="I13" s="137"/>
      <c r="J13" s="137"/>
    </row>
    <row r="14" spans="1:12" ht="15" customHeight="1">
      <c r="A14" s="137"/>
      <c r="B14" s="137"/>
      <c r="C14" s="137"/>
      <c r="D14" s="137"/>
      <c r="E14" s="137"/>
      <c r="F14" s="137"/>
      <c r="G14" s="137"/>
      <c r="H14" s="137"/>
      <c r="I14" s="137"/>
      <c r="J14" s="137"/>
    </row>
    <row r="15" spans="1:12" ht="15" customHeight="1">
      <c r="A15" s="137"/>
      <c r="B15" s="137"/>
      <c r="C15" s="137"/>
      <c r="D15" s="137"/>
      <c r="E15" s="137"/>
      <c r="F15" s="137"/>
      <c r="G15" s="137"/>
      <c r="H15" s="137"/>
      <c r="I15" s="137"/>
      <c r="J15" s="137"/>
    </row>
    <row r="16" spans="1:12" ht="15" customHeight="1">
      <c r="A16" s="96"/>
      <c r="B16" s="96"/>
      <c r="C16" s="96"/>
      <c r="D16" s="96"/>
      <c r="E16" s="96"/>
      <c r="F16" s="96"/>
      <c r="G16" s="96"/>
      <c r="H16" s="96"/>
      <c r="I16" s="96"/>
      <c r="J16" s="96"/>
    </row>
    <row r="17" spans="1:17" ht="15" customHeight="1">
      <c r="A17" s="96"/>
      <c r="B17" s="96"/>
      <c r="C17" s="96"/>
      <c r="D17" s="96"/>
      <c r="E17" s="96"/>
      <c r="F17" s="96"/>
      <c r="G17" s="96"/>
      <c r="H17" s="96"/>
      <c r="I17" s="96"/>
      <c r="J17" s="96"/>
    </row>
    <row r="18" spans="1:17" ht="15" customHeight="1">
      <c r="A18" s="96"/>
      <c r="B18" s="96"/>
      <c r="C18" s="96"/>
      <c r="D18" s="96"/>
      <c r="E18" s="96"/>
      <c r="F18" s="96"/>
      <c r="G18" s="96"/>
      <c r="H18" s="96"/>
      <c r="I18" s="96"/>
      <c r="J18" s="96"/>
    </row>
    <row r="19" spans="1:17" ht="15" customHeight="1">
      <c r="A19" s="96"/>
      <c r="B19" s="96"/>
      <c r="C19" s="96"/>
      <c r="D19" s="96"/>
      <c r="E19" s="96"/>
      <c r="F19" s="96"/>
      <c r="G19" s="96"/>
      <c r="H19" s="96"/>
      <c r="I19" s="96"/>
      <c r="J19" s="96"/>
    </row>
    <row r="20" spans="1:17" ht="15" customHeight="1">
      <c r="A20" s="96"/>
      <c r="B20" s="96"/>
      <c r="C20" s="96"/>
      <c r="D20" s="96"/>
      <c r="E20" s="96"/>
      <c r="F20" s="96"/>
      <c r="G20" s="96"/>
      <c r="H20" s="96"/>
      <c r="I20" s="96"/>
      <c r="J20" s="96"/>
    </row>
    <row r="21" spans="1:17" ht="15" customHeight="1">
      <c r="A21" s="96"/>
      <c r="B21" s="96"/>
      <c r="C21" s="96"/>
      <c r="D21" s="96"/>
      <c r="E21" s="96"/>
      <c r="F21" s="96"/>
      <c r="G21" s="96"/>
      <c r="H21" s="96"/>
      <c r="I21" s="96"/>
      <c r="J21" s="96"/>
    </row>
    <row r="22" spans="1:17" ht="15" customHeight="1">
      <c r="A22" s="96"/>
      <c r="B22" s="96"/>
      <c r="C22" s="96"/>
      <c r="D22" s="96"/>
      <c r="E22" s="96"/>
      <c r="F22" s="96"/>
      <c r="G22" s="96"/>
      <c r="H22" s="96"/>
      <c r="I22" s="96"/>
      <c r="J22" s="96"/>
    </row>
    <row r="23" spans="1:17" ht="15" customHeight="1">
      <c r="A23" s="96"/>
      <c r="B23" s="96"/>
      <c r="C23" s="96"/>
      <c r="D23" s="96"/>
      <c r="E23" s="96"/>
      <c r="F23" s="96"/>
      <c r="G23" s="96"/>
      <c r="H23" s="96"/>
      <c r="I23" s="96"/>
      <c r="J23" s="96"/>
    </row>
    <row r="24" spans="1:17" ht="15" customHeight="1">
      <c r="A24" s="96"/>
      <c r="B24" s="96"/>
      <c r="C24" s="96"/>
      <c r="D24" s="96"/>
      <c r="E24" s="96"/>
      <c r="F24" s="96"/>
      <c r="G24" s="96"/>
      <c r="H24" s="96"/>
      <c r="I24" s="96"/>
      <c r="J24" s="96"/>
    </row>
    <row r="25" spans="1:17" ht="15" customHeight="1">
      <c r="A25" s="96"/>
      <c r="B25" s="96"/>
      <c r="C25" s="96"/>
      <c r="D25" s="96"/>
      <c r="E25" s="96"/>
      <c r="F25" s="96"/>
      <c r="G25" s="96"/>
      <c r="H25" s="96"/>
      <c r="I25" s="96"/>
      <c r="J25" s="96"/>
    </row>
    <row r="26" spans="1:17" s="47" customFormat="1" ht="18" customHeight="1">
      <c r="A26" s="38" t="s">
        <v>65</v>
      </c>
      <c r="B26" s="38"/>
      <c r="C26" s="38"/>
      <c r="D26" s="38"/>
      <c r="E26" s="38"/>
      <c r="F26" s="38"/>
      <c r="G26" s="38"/>
      <c r="H26" s="34"/>
      <c r="I26" s="38"/>
      <c r="J26" s="38"/>
      <c r="K26" s="38"/>
      <c r="L26" s="38"/>
      <c r="M26" s="38"/>
      <c r="N26" s="38"/>
      <c r="O26" s="38"/>
      <c r="P26" s="38"/>
      <c r="Q26" s="38"/>
    </row>
    <row r="27" spans="1:17" s="47" customFormat="1" ht="12.75" customHeight="1">
      <c r="A27" s="34" t="s">
        <v>54</v>
      </c>
      <c r="B27" s="34"/>
      <c r="C27" s="34"/>
      <c r="D27" s="34"/>
      <c r="E27" s="34"/>
      <c r="F27" s="34"/>
      <c r="G27" s="34"/>
      <c r="H27" s="38"/>
      <c r="I27" s="34"/>
      <c r="J27" s="34"/>
      <c r="K27" s="34"/>
      <c r="L27" s="34"/>
      <c r="M27" s="34"/>
      <c r="N27" s="34"/>
      <c r="O27" s="34"/>
      <c r="P27" s="34"/>
      <c r="Q27" s="34"/>
    </row>
    <row r="28" spans="1:17" s="47" customFormat="1" ht="12.75" customHeight="1">
      <c r="A28" s="291" t="s">
        <v>80</v>
      </c>
      <c r="B28" s="290"/>
      <c r="C28" s="290"/>
      <c r="D28" s="290"/>
      <c r="E28" s="290"/>
      <c r="F28" s="290"/>
      <c r="G28" s="290"/>
      <c r="H28" s="290"/>
      <c r="I28" s="290"/>
      <c r="J28" s="290"/>
      <c r="K28" s="290"/>
      <c r="L28" s="290"/>
      <c r="M28" s="290"/>
      <c r="N28" s="290"/>
      <c r="O28" s="290"/>
      <c r="P28" s="290"/>
      <c r="Q28" s="290"/>
    </row>
    <row r="29" spans="1:17" s="47" customFormat="1" ht="12.75" customHeight="1">
      <c r="A29" s="289" t="s">
        <v>55</v>
      </c>
      <c r="B29" s="290"/>
      <c r="C29" s="290"/>
      <c r="D29" s="290"/>
      <c r="E29" s="290"/>
      <c r="F29" s="290"/>
      <c r="G29" s="290"/>
      <c r="H29" s="290"/>
      <c r="I29" s="290"/>
      <c r="J29" s="290"/>
      <c r="K29" s="290"/>
      <c r="L29" s="290"/>
      <c r="M29" s="290"/>
      <c r="N29" s="290"/>
      <c r="O29" s="290"/>
      <c r="P29" s="290"/>
      <c r="Q29" s="290"/>
    </row>
    <row r="30" spans="1:17" s="47" customFormat="1" ht="12.75" customHeight="1">
      <c r="A30" s="291" t="s">
        <v>56</v>
      </c>
      <c r="B30" s="290"/>
      <c r="C30" s="290"/>
      <c r="D30" s="290"/>
      <c r="E30" s="290"/>
      <c r="F30" s="290"/>
      <c r="G30" s="290"/>
      <c r="H30" s="290"/>
      <c r="I30" s="290"/>
      <c r="J30" s="290"/>
      <c r="K30" s="290"/>
      <c r="L30" s="290"/>
      <c r="M30" s="290"/>
      <c r="N30" s="290"/>
      <c r="O30" s="290"/>
      <c r="P30" s="290"/>
      <c r="Q30" s="290"/>
    </row>
  </sheetData>
  <mergeCells count="16">
    <mergeCell ref="A28:Q28"/>
    <mergeCell ref="A29:Q29"/>
    <mergeCell ref="A30:Q30"/>
    <mergeCell ref="A6:H6"/>
    <mergeCell ref="I6:I8"/>
    <mergeCell ref="J6:J8"/>
    <mergeCell ref="C7:C8"/>
    <mergeCell ref="A7:A8"/>
    <mergeCell ref="B7:B8"/>
    <mergeCell ref="E7:G7"/>
    <mergeCell ref="H7:H8"/>
    <mergeCell ref="A1:J1"/>
    <mergeCell ref="A2:J2"/>
    <mergeCell ref="A3:J3"/>
    <mergeCell ref="A4:J4"/>
    <mergeCell ref="A5:J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W20" sqref="W20"/>
    </sheetView>
  </sheetViews>
  <sheetFormatPr defaultColWidth="14.44140625" defaultRowHeight="15" customHeight="1"/>
  <cols>
    <col min="1" max="1" width="8.88671875" style="41" customWidth="1"/>
    <col min="2" max="2" width="22.33203125" style="41" customWidth="1"/>
    <col min="3" max="3" width="10.5546875" style="32" customWidth="1"/>
    <col min="4" max="4" width="5.109375" style="41" customWidth="1"/>
    <col min="5" max="5" width="4.6640625" style="41" customWidth="1"/>
    <col min="6" max="6" width="5.44140625" style="41" customWidth="1"/>
    <col min="7" max="7" width="7.44140625" style="41" customWidth="1"/>
    <col min="8" max="8" width="9.88671875" style="41" customWidth="1"/>
    <col min="9" max="9" width="25" style="41" customWidth="1"/>
    <col min="10" max="10" width="11" style="32" customWidth="1"/>
    <col min="11" max="11" width="4.109375" style="41" customWidth="1"/>
    <col min="12" max="13" width="4.6640625" style="41" customWidth="1"/>
    <col min="14" max="14" width="7.44140625" style="41" customWidth="1"/>
    <col min="15" max="15" width="21.33203125" style="41" customWidth="1"/>
    <col min="16" max="16" width="21.5546875" style="41" customWidth="1"/>
    <col min="17" max="28" width="8.6640625" style="41" customWidth="1"/>
    <col min="29" max="16384" width="14.44140625" style="41"/>
  </cols>
  <sheetData>
    <row r="1" spans="1:16" ht="51.75" customHeight="1">
      <c r="A1" s="323" t="s">
        <v>105</v>
      </c>
      <c r="B1" s="324"/>
      <c r="C1" s="324"/>
      <c r="D1" s="324"/>
      <c r="E1" s="324"/>
      <c r="F1" s="324"/>
      <c r="G1" s="324"/>
      <c r="H1" s="324"/>
      <c r="I1" s="324"/>
      <c r="J1" s="324"/>
      <c r="K1" s="324"/>
      <c r="L1" s="324"/>
      <c r="M1" s="324"/>
      <c r="N1" s="324"/>
      <c r="O1" s="324"/>
      <c r="P1" s="325"/>
    </row>
    <row r="2" spans="1:16" ht="12.75" customHeight="1">
      <c r="A2" s="326" t="str">
        <f>'FR 1 Ders Planları'!A2:M2</f>
        <v>2026-2027 EĞİTİM-ÖĞRETİM YILI</v>
      </c>
      <c r="B2" s="327"/>
      <c r="C2" s="327"/>
      <c r="D2" s="327"/>
      <c r="E2" s="327"/>
      <c r="F2" s="327"/>
      <c r="G2" s="327"/>
      <c r="H2" s="327"/>
      <c r="I2" s="327"/>
      <c r="J2" s="327"/>
      <c r="K2" s="327"/>
      <c r="L2" s="327"/>
      <c r="M2" s="327"/>
      <c r="N2" s="327"/>
      <c r="O2" s="327"/>
      <c r="P2" s="328"/>
    </row>
    <row r="3" spans="1:16" ht="12.75" customHeight="1">
      <c r="A3" s="329" t="str">
        <f>'FR 1 Ders Planları'!A3</f>
        <v>FAKÜLTE/YÜKSEKOKUL/KONSERVATUVAR/MYO: GEMLİK ASIM KOCABIYIK</v>
      </c>
      <c r="B3" s="327"/>
      <c r="C3" s="327"/>
      <c r="D3" s="327"/>
      <c r="E3" s="327"/>
      <c r="F3" s="327"/>
      <c r="G3" s="327"/>
      <c r="H3" s="327"/>
      <c r="I3" s="327"/>
      <c r="J3" s="327"/>
      <c r="K3" s="327"/>
      <c r="L3" s="327"/>
      <c r="M3" s="327"/>
      <c r="N3" s="327"/>
      <c r="O3" s="327"/>
      <c r="P3" s="328"/>
    </row>
    <row r="4" spans="1:16" ht="12.75" customHeight="1">
      <c r="A4" s="330" t="str">
        <f>'FR 1 Ders Planları'!A4</f>
        <v xml:space="preserve">BÖLÜM/ PROGRAM: ULAŞTIRMA HİZMETLERİ/DENİZ VE LİMAN İŞLETMECİLİĞİ </v>
      </c>
      <c r="B4" s="331"/>
      <c r="C4" s="331"/>
      <c r="D4" s="331"/>
      <c r="E4" s="331"/>
      <c r="F4" s="331"/>
      <c r="G4" s="331"/>
      <c r="H4" s="331"/>
      <c r="I4" s="331"/>
      <c r="J4" s="331"/>
      <c r="K4" s="331"/>
      <c r="L4" s="331"/>
      <c r="M4" s="331"/>
      <c r="N4" s="331"/>
      <c r="O4" s="331"/>
      <c r="P4" s="332"/>
    </row>
    <row r="5" spans="1:16" ht="12.75" customHeight="1">
      <c r="A5" s="317" t="s">
        <v>69</v>
      </c>
      <c r="B5" s="320"/>
      <c r="C5" s="320"/>
      <c r="D5" s="320"/>
      <c r="E5" s="320"/>
      <c r="F5" s="320"/>
      <c r="G5" s="320"/>
      <c r="H5" s="320"/>
      <c r="I5" s="320"/>
      <c r="J5" s="320"/>
      <c r="K5" s="320"/>
      <c r="L5" s="320"/>
      <c r="M5" s="320"/>
      <c r="N5" s="320"/>
      <c r="O5" s="318" t="s">
        <v>57</v>
      </c>
      <c r="P5" s="317" t="s">
        <v>50</v>
      </c>
    </row>
    <row r="6" spans="1:16" ht="12.75" customHeight="1">
      <c r="A6" s="320"/>
      <c r="B6" s="320"/>
      <c r="C6" s="320"/>
      <c r="D6" s="320"/>
      <c r="E6" s="320"/>
      <c r="F6" s="320"/>
      <c r="G6" s="320"/>
      <c r="H6" s="320"/>
      <c r="I6" s="320"/>
      <c r="J6" s="320"/>
      <c r="K6" s="320"/>
      <c r="L6" s="320"/>
      <c r="M6" s="320"/>
      <c r="N6" s="320"/>
      <c r="O6" s="320"/>
      <c r="P6" s="320"/>
    </row>
    <row r="7" spans="1:16" ht="12.75" customHeight="1">
      <c r="A7" s="317" t="s">
        <v>58</v>
      </c>
      <c r="B7" s="318" t="s">
        <v>68</v>
      </c>
      <c r="C7" s="166" t="s">
        <v>59</v>
      </c>
      <c r="D7" s="319" t="s">
        <v>51</v>
      </c>
      <c r="E7" s="320"/>
      <c r="F7" s="320"/>
      <c r="G7" s="320"/>
      <c r="H7" s="317" t="s">
        <v>58</v>
      </c>
      <c r="I7" s="318" t="s">
        <v>67</v>
      </c>
      <c r="J7" s="166" t="s">
        <v>59</v>
      </c>
      <c r="K7" s="319" t="s">
        <v>51</v>
      </c>
      <c r="L7" s="320"/>
      <c r="M7" s="320"/>
      <c r="N7" s="320"/>
      <c r="O7" s="320"/>
      <c r="P7" s="320"/>
    </row>
    <row r="8" spans="1:16" ht="38.25" customHeight="1">
      <c r="A8" s="317"/>
      <c r="B8" s="318"/>
      <c r="C8" s="167" t="s">
        <v>60</v>
      </c>
      <c r="D8" s="178" t="s">
        <v>8</v>
      </c>
      <c r="E8" s="178" t="s">
        <v>9</v>
      </c>
      <c r="F8" s="178" t="s">
        <v>10</v>
      </c>
      <c r="G8" s="178" t="s">
        <v>11</v>
      </c>
      <c r="H8" s="317"/>
      <c r="I8" s="318"/>
      <c r="J8" s="167" t="s">
        <v>60</v>
      </c>
      <c r="K8" s="178" t="s">
        <v>8</v>
      </c>
      <c r="L8" s="178" t="s">
        <v>9</v>
      </c>
      <c r="M8" s="178" t="s">
        <v>10</v>
      </c>
      <c r="N8" s="178" t="s">
        <v>11</v>
      </c>
      <c r="O8" s="320"/>
      <c r="P8" s="320"/>
    </row>
    <row r="9" spans="1:16" ht="12.75" customHeight="1">
      <c r="A9" s="179"/>
      <c r="B9" s="179"/>
      <c r="C9" s="167"/>
      <c r="D9" s="180"/>
      <c r="E9" s="180"/>
      <c r="F9" s="180"/>
      <c r="G9" s="180"/>
      <c r="H9" s="179"/>
      <c r="I9" s="179"/>
      <c r="J9" s="167"/>
      <c r="K9" s="180"/>
      <c r="L9" s="180"/>
      <c r="M9" s="180"/>
      <c r="N9" s="180"/>
      <c r="O9" s="179"/>
      <c r="P9" s="179"/>
    </row>
    <row r="10" spans="1:16" ht="12.75" customHeight="1">
      <c r="A10" s="179"/>
      <c r="B10" s="179"/>
      <c r="C10" s="181"/>
      <c r="D10" s="180"/>
      <c r="E10" s="180"/>
      <c r="F10" s="180"/>
      <c r="G10" s="180"/>
      <c r="H10" s="179"/>
      <c r="I10" s="179"/>
      <c r="J10" s="181"/>
      <c r="K10" s="180"/>
      <c r="L10" s="180"/>
      <c r="M10" s="180"/>
      <c r="N10" s="180"/>
      <c r="O10" s="179"/>
      <c r="P10" s="179"/>
    </row>
    <row r="11" spans="1:16" ht="12.75" customHeight="1">
      <c r="A11" s="179"/>
      <c r="B11" s="179"/>
      <c r="C11" s="182"/>
      <c r="D11" s="180"/>
      <c r="E11" s="180"/>
      <c r="F11" s="180"/>
      <c r="G11" s="180"/>
      <c r="H11" s="179"/>
      <c r="I11" s="179"/>
      <c r="J11" s="182"/>
      <c r="K11" s="180"/>
      <c r="L11" s="180"/>
      <c r="M11" s="180"/>
      <c r="N11" s="180"/>
      <c r="O11" s="179"/>
      <c r="P11" s="179"/>
    </row>
    <row r="12" spans="1:16" ht="12.75" customHeight="1">
      <c r="A12" s="179"/>
      <c r="B12" s="179"/>
      <c r="C12" s="182"/>
      <c r="D12" s="180"/>
      <c r="E12" s="180"/>
      <c r="F12" s="180"/>
      <c r="G12" s="180"/>
      <c r="H12" s="179"/>
      <c r="I12" s="179"/>
      <c r="J12" s="182"/>
      <c r="K12" s="180"/>
      <c r="L12" s="180"/>
      <c r="M12" s="180"/>
      <c r="N12" s="180"/>
      <c r="O12" s="179"/>
      <c r="P12" s="179"/>
    </row>
    <row r="13" spans="1:16" ht="12.75" customHeight="1">
      <c r="A13" s="179"/>
      <c r="B13" s="179"/>
      <c r="C13" s="182"/>
      <c r="D13" s="180"/>
      <c r="E13" s="180"/>
      <c r="F13" s="180"/>
      <c r="G13" s="180"/>
      <c r="H13" s="179"/>
      <c r="I13" s="179"/>
      <c r="J13" s="182"/>
      <c r="K13" s="180"/>
      <c r="L13" s="180"/>
      <c r="M13" s="180"/>
      <c r="N13" s="180"/>
      <c r="O13" s="179"/>
      <c r="P13" s="179"/>
    </row>
    <row r="14" spans="1:16" ht="12.75" customHeight="1">
      <c r="A14" s="179"/>
      <c r="B14" s="179"/>
      <c r="C14" s="182"/>
      <c r="D14" s="180"/>
      <c r="E14" s="180"/>
      <c r="F14" s="180"/>
      <c r="G14" s="180"/>
      <c r="H14" s="179"/>
      <c r="I14" s="179"/>
      <c r="J14" s="182"/>
      <c r="K14" s="180"/>
      <c r="L14" s="180"/>
      <c r="M14" s="180"/>
      <c r="N14" s="180"/>
      <c r="O14" s="179"/>
      <c r="P14" s="179"/>
    </row>
    <row r="15" spans="1:16" ht="12.75" customHeight="1">
      <c r="A15" s="179"/>
      <c r="B15" s="179"/>
      <c r="C15" s="182"/>
      <c r="D15" s="180"/>
      <c r="E15" s="180"/>
      <c r="F15" s="180"/>
      <c r="G15" s="180"/>
      <c r="H15" s="179"/>
      <c r="I15" s="179"/>
      <c r="J15" s="182"/>
      <c r="K15" s="180"/>
      <c r="L15" s="180"/>
      <c r="M15" s="180"/>
      <c r="N15" s="180"/>
      <c r="O15" s="179"/>
      <c r="P15" s="179"/>
    </row>
    <row r="16" spans="1:16" ht="12.75" customHeight="1">
      <c r="A16" s="179"/>
      <c r="B16" s="179"/>
      <c r="C16" s="182"/>
      <c r="D16" s="180"/>
      <c r="E16" s="180"/>
      <c r="F16" s="180"/>
      <c r="G16" s="180"/>
      <c r="H16" s="179"/>
      <c r="I16" s="179"/>
      <c r="J16" s="182"/>
      <c r="K16" s="180"/>
      <c r="L16" s="180"/>
      <c r="M16" s="180"/>
      <c r="N16" s="180"/>
      <c r="O16" s="179"/>
      <c r="P16" s="179"/>
    </row>
    <row r="17" spans="1:16" ht="12.75" customHeight="1">
      <c r="A17" s="179"/>
      <c r="B17" s="179"/>
      <c r="C17" s="182"/>
      <c r="D17" s="180"/>
      <c r="E17" s="180"/>
      <c r="F17" s="180"/>
      <c r="G17" s="180"/>
      <c r="H17" s="179"/>
      <c r="I17" s="179"/>
      <c r="J17" s="182"/>
      <c r="K17" s="180"/>
      <c r="L17" s="180"/>
      <c r="M17" s="180"/>
      <c r="N17" s="180"/>
      <c r="O17" s="179"/>
      <c r="P17" s="179"/>
    </row>
    <row r="18" spans="1:16" ht="12.75" customHeight="1">
      <c r="A18" s="179"/>
      <c r="B18" s="179"/>
      <c r="C18" s="182"/>
      <c r="D18" s="180"/>
      <c r="E18" s="180"/>
      <c r="F18" s="180"/>
      <c r="G18" s="180"/>
      <c r="H18" s="179"/>
      <c r="I18" s="179"/>
      <c r="J18" s="182"/>
      <c r="K18" s="180"/>
      <c r="L18" s="180"/>
      <c r="M18" s="180"/>
      <c r="N18" s="180"/>
      <c r="O18" s="179"/>
      <c r="P18" s="179"/>
    </row>
    <row r="19" spans="1:16" ht="12.75" customHeight="1">
      <c r="A19" s="179"/>
      <c r="B19" s="179"/>
      <c r="C19" s="182"/>
      <c r="D19" s="180"/>
      <c r="E19" s="180"/>
      <c r="F19" s="180"/>
      <c r="G19" s="180"/>
      <c r="H19" s="179"/>
      <c r="I19" s="179"/>
      <c r="J19" s="182"/>
      <c r="K19" s="180"/>
      <c r="L19" s="180"/>
      <c r="M19" s="180"/>
      <c r="N19" s="180"/>
      <c r="O19" s="179"/>
      <c r="P19" s="179"/>
    </row>
    <row r="20" spans="1:16" ht="12.75" customHeight="1">
      <c r="A20" s="179"/>
      <c r="B20" s="179"/>
      <c r="C20" s="182"/>
      <c r="D20" s="180"/>
      <c r="E20" s="180"/>
      <c r="F20" s="180"/>
      <c r="G20" s="180"/>
      <c r="H20" s="179"/>
      <c r="I20" s="179"/>
      <c r="J20" s="182"/>
      <c r="K20" s="180"/>
      <c r="L20" s="180"/>
      <c r="M20" s="180"/>
      <c r="N20" s="180"/>
      <c r="O20" s="179"/>
      <c r="P20" s="179"/>
    </row>
    <row r="21" spans="1:16" ht="12.75" customHeight="1">
      <c r="A21" s="179"/>
      <c r="B21" s="179"/>
      <c r="C21" s="182"/>
      <c r="D21" s="180"/>
      <c r="E21" s="180"/>
      <c r="F21" s="180"/>
      <c r="G21" s="180"/>
      <c r="H21" s="179"/>
      <c r="I21" s="179"/>
      <c r="J21" s="182"/>
      <c r="K21" s="180"/>
      <c r="L21" s="180"/>
      <c r="M21" s="180"/>
      <c r="N21" s="180"/>
      <c r="O21" s="179"/>
      <c r="P21" s="179"/>
    </row>
    <row r="22" spans="1:16" ht="12.75" customHeight="1">
      <c r="A22" s="179"/>
      <c r="B22" s="179"/>
      <c r="C22" s="182"/>
      <c r="D22" s="180"/>
      <c r="E22" s="180"/>
      <c r="F22" s="180"/>
      <c r="G22" s="180"/>
      <c r="H22" s="179"/>
      <c r="I22" s="179"/>
      <c r="J22" s="182"/>
      <c r="K22" s="180"/>
      <c r="L22" s="180"/>
      <c r="M22" s="180"/>
      <c r="N22" s="180"/>
      <c r="O22" s="179"/>
      <c r="P22" s="179"/>
    </row>
    <row r="23" spans="1:16" ht="12.75" customHeight="1">
      <c r="A23" s="179"/>
      <c r="B23" s="179"/>
      <c r="C23" s="182"/>
      <c r="D23" s="180"/>
      <c r="E23" s="180"/>
      <c r="F23" s="180"/>
      <c r="G23" s="180"/>
      <c r="H23" s="179"/>
      <c r="I23" s="179"/>
      <c r="J23" s="182"/>
      <c r="K23" s="180"/>
      <c r="L23" s="180"/>
      <c r="M23" s="180"/>
      <c r="N23" s="180"/>
      <c r="O23" s="179"/>
      <c r="P23" s="179"/>
    </row>
    <row r="24" spans="1:16" ht="12.75" customHeight="1">
      <c r="A24" s="179"/>
      <c r="B24" s="179"/>
      <c r="C24" s="182"/>
      <c r="D24" s="180"/>
      <c r="E24" s="180"/>
      <c r="F24" s="180"/>
      <c r="G24" s="180"/>
      <c r="H24" s="179"/>
      <c r="I24" s="179"/>
      <c r="J24" s="182"/>
      <c r="K24" s="180"/>
      <c r="L24" s="180"/>
      <c r="M24" s="180"/>
      <c r="N24" s="180"/>
      <c r="O24" s="179"/>
      <c r="P24" s="179"/>
    </row>
    <row r="25" spans="1:16" ht="12.75" customHeight="1">
      <c r="A25" s="179"/>
      <c r="B25" s="179"/>
      <c r="C25" s="182"/>
      <c r="D25" s="180"/>
      <c r="E25" s="180"/>
      <c r="F25" s="180"/>
      <c r="G25" s="180"/>
      <c r="H25" s="179"/>
      <c r="I25" s="179"/>
      <c r="J25" s="182"/>
      <c r="K25" s="180"/>
      <c r="L25" s="180"/>
      <c r="M25" s="180"/>
      <c r="N25" s="180"/>
      <c r="O25" s="179"/>
      <c r="P25" s="179"/>
    </row>
    <row r="26" spans="1:16" ht="12.75" customHeight="1">
      <c r="A26" s="179"/>
      <c r="B26" s="179"/>
      <c r="C26" s="182"/>
      <c r="D26" s="180"/>
      <c r="E26" s="180"/>
      <c r="F26" s="180"/>
      <c r="G26" s="180"/>
      <c r="H26" s="179"/>
      <c r="I26" s="179"/>
      <c r="J26" s="182"/>
      <c r="K26" s="180"/>
      <c r="L26" s="180"/>
      <c r="M26" s="180"/>
      <c r="N26" s="180"/>
      <c r="O26" s="179"/>
      <c r="P26" s="179"/>
    </row>
    <row r="27" spans="1:16" ht="12.75" customHeight="1">
      <c r="A27" s="179"/>
      <c r="B27" s="179"/>
      <c r="C27" s="182"/>
      <c r="D27" s="179"/>
      <c r="E27" s="179"/>
      <c r="F27" s="179"/>
      <c r="G27" s="179"/>
      <c r="H27" s="179"/>
      <c r="I27" s="179"/>
      <c r="J27" s="182"/>
      <c r="K27" s="179"/>
      <c r="L27" s="179"/>
      <c r="M27" s="179"/>
      <c r="N27" s="179"/>
      <c r="O27" s="179"/>
      <c r="P27" s="179"/>
    </row>
    <row r="28" spans="1:16" ht="12.75" customHeight="1">
      <c r="A28" s="179"/>
      <c r="B28" s="179"/>
      <c r="C28" s="182"/>
      <c r="D28" s="179"/>
      <c r="E28" s="179"/>
      <c r="F28" s="179"/>
      <c r="G28" s="179"/>
      <c r="H28" s="179"/>
      <c r="I28" s="179"/>
      <c r="J28" s="182"/>
      <c r="K28" s="179"/>
      <c r="L28" s="179"/>
      <c r="M28" s="179"/>
      <c r="N28" s="179"/>
      <c r="O28" s="179"/>
      <c r="P28" s="179"/>
    </row>
    <row r="29" spans="1:16" ht="12.75" customHeight="1">
      <c r="A29" s="179"/>
      <c r="B29" s="179"/>
      <c r="C29" s="182"/>
      <c r="D29" s="179"/>
      <c r="E29" s="179"/>
      <c r="F29" s="179"/>
      <c r="G29" s="179"/>
      <c r="H29" s="179"/>
      <c r="I29" s="179"/>
      <c r="J29" s="182"/>
      <c r="K29" s="179"/>
      <c r="L29" s="179"/>
      <c r="M29" s="179"/>
      <c r="N29" s="179"/>
      <c r="O29" s="179"/>
      <c r="P29" s="179"/>
    </row>
    <row r="30" spans="1:16" ht="12.75" customHeight="1">
      <c r="A30" s="29"/>
      <c r="B30" s="29"/>
      <c r="C30" s="30"/>
      <c r="D30" s="29"/>
      <c r="E30" s="29"/>
      <c r="F30" s="29"/>
      <c r="G30" s="29"/>
      <c r="H30" s="29"/>
      <c r="I30" s="29"/>
      <c r="J30" s="30"/>
      <c r="K30" s="29"/>
      <c r="L30" s="29"/>
      <c r="M30" s="29"/>
      <c r="N30" s="321"/>
      <c r="O30" s="322"/>
      <c r="P30" s="322"/>
    </row>
    <row r="31" spans="1:16" ht="12.75" customHeight="1">
      <c r="A31" s="36" t="s">
        <v>70</v>
      </c>
      <c r="B31" s="37"/>
      <c r="C31" s="31"/>
      <c r="D31" s="37"/>
      <c r="E31" s="37"/>
      <c r="F31" s="37"/>
      <c r="G31" s="37"/>
      <c r="H31" s="37"/>
      <c r="I31" s="37"/>
      <c r="J31" s="31"/>
      <c r="K31" s="37"/>
      <c r="L31" s="37"/>
      <c r="M31" s="37"/>
      <c r="N31" s="37"/>
      <c r="O31" s="37"/>
      <c r="P31" s="37"/>
    </row>
    <row r="32" spans="1:16" ht="12.75" customHeight="1">
      <c r="A32" s="29" t="s">
        <v>71</v>
      </c>
      <c r="B32" s="29"/>
      <c r="C32" s="31"/>
      <c r="D32" s="29"/>
      <c r="E32" s="29"/>
      <c r="F32" s="29"/>
      <c r="G32" s="29"/>
      <c r="H32" s="29"/>
      <c r="I32" s="29"/>
      <c r="J32" s="31"/>
      <c r="K32" s="29"/>
      <c r="L32" s="29"/>
      <c r="M32" s="29"/>
      <c r="N32" s="29"/>
      <c r="O32" s="29"/>
      <c r="P32" s="29"/>
    </row>
    <row r="33" spans="1:16" ht="12.75" customHeight="1">
      <c r="A33" s="29"/>
      <c r="B33" s="29"/>
      <c r="C33" s="29"/>
      <c r="D33" s="29"/>
      <c r="E33" s="29"/>
      <c r="F33" s="29"/>
      <c r="G33" s="29"/>
      <c r="H33" s="29"/>
      <c r="I33" s="29"/>
      <c r="J33" s="29"/>
      <c r="K33" s="29"/>
      <c r="L33" s="29"/>
      <c r="M33" s="29"/>
      <c r="N33" s="29"/>
      <c r="O33" s="29"/>
      <c r="P33" s="29"/>
    </row>
    <row r="34" spans="1:16" ht="12.75" customHeight="1">
      <c r="A34" s="29"/>
      <c r="B34" s="29"/>
      <c r="C34" s="29"/>
      <c r="D34" s="29"/>
      <c r="E34" s="29"/>
      <c r="F34" s="29"/>
      <c r="G34" s="29"/>
      <c r="H34" s="29"/>
      <c r="I34" s="29"/>
      <c r="J34" s="29"/>
      <c r="K34" s="29"/>
      <c r="L34" s="29"/>
      <c r="M34" s="29"/>
      <c r="N34" s="29"/>
      <c r="O34" s="29"/>
      <c r="P34" s="29"/>
    </row>
    <row r="35" spans="1:16" ht="12.75" customHeight="1">
      <c r="A35" s="29"/>
      <c r="B35" s="29"/>
      <c r="D35" s="29"/>
      <c r="E35" s="29"/>
      <c r="F35" s="29"/>
      <c r="G35" s="29"/>
      <c r="H35" s="29"/>
      <c r="I35" s="29"/>
      <c r="K35" s="29"/>
      <c r="L35" s="29"/>
      <c r="M35" s="29"/>
      <c r="N35" s="29"/>
      <c r="O35" s="33" t="s">
        <v>19</v>
      </c>
      <c r="P35" s="42" t="s">
        <v>20</v>
      </c>
    </row>
    <row r="36" spans="1:16" ht="12.75" customHeight="1">
      <c r="O36" s="33"/>
      <c r="P36" s="3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O15" sqref="O15"/>
    </sheetView>
  </sheetViews>
  <sheetFormatPr defaultColWidth="14.44140625" defaultRowHeight="15" customHeight="1"/>
  <cols>
    <col min="1" max="1" width="16.5546875" style="40" customWidth="1"/>
    <col min="2" max="2" width="70.88671875" style="40" customWidth="1"/>
    <col min="3" max="3" width="10.109375" style="40" customWidth="1"/>
    <col min="4" max="4" width="9.33203125" style="40" customWidth="1"/>
    <col min="5" max="5" width="9.6640625" style="40" customWidth="1"/>
    <col min="6" max="6" width="13.88671875" style="40" customWidth="1"/>
    <col min="7" max="7" width="15.6640625" style="40" customWidth="1"/>
    <col min="8" max="8" width="18.109375" style="40" customWidth="1"/>
    <col min="9" max="10" width="9.109375" style="40" customWidth="1"/>
    <col min="11" max="26" width="8.6640625" style="40" customWidth="1"/>
    <col min="27" max="16384" width="14.44140625" style="40"/>
  </cols>
  <sheetData>
    <row r="1" spans="1:8" ht="51" customHeight="1">
      <c r="A1" s="267" t="s">
        <v>106</v>
      </c>
      <c r="B1" s="268"/>
      <c r="C1" s="268"/>
      <c r="D1" s="268"/>
      <c r="E1" s="268"/>
      <c r="F1" s="268"/>
      <c r="G1" s="268"/>
      <c r="H1" s="269"/>
    </row>
    <row r="2" spans="1:8" ht="12.75" customHeight="1">
      <c r="A2" s="309" t="str">
        <f>'FR 1 Ders Planları'!A2:M2</f>
        <v>2026-2027 EĞİTİM-ÖĞRETİM YILI</v>
      </c>
      <c r="B2" s="310"/>
      <c r="C2" s="310"/>
      <c r="D2" s="310"/>
      <c r="E2" s="310"/>
      <c r="F2" s="310"/>
      <c r="G2" s="310"/>
      <c r="H2" s="311"/>
    </row>
    <row r="3" spans="1:8" ht="17.25" customHeight="1">
      <c r="A3" s="312" t="str">
        <f>'FR 1 Ders Planları'!A3</f>
        <v>FAKÜLTE/YÜKSEKOKUL/KONSERVATUVAR/MYO: GEMLİK ASIM KOCABIYIK</v>
      </c>
      <c r="B3" s="313"/>
      <c r="C3" s="313"/>
      <c r="D3" s="313"/>
      <c r="E3" s="313"/>
      <c r="F3" s="313"/>
      <c r="G3" s="313"/>
      <c r="H3" s="314"/>
    </row>
    <row r="4" spans="1:8" ht="17.25" customHeight="1">
      <c r="A4" s="335" t="str">
        <f>'FR 1 Ders Planları'!A4</f>
        <v xml:space="preserve">BÖLÜM/ PROGRAM: ULAŞTIRMA HİZMETLERİ/DENİZ VE LİMAN İŞLETMECİLİĞİ </v>
      </c>
      <c r="B4" s="336"/>
      <c r="C4" s="336"/>
      <c r="D4" s="336"/>
      <c r="E4" s="336"/>
      <c r="F4" s="336"/>
      <c r="G4" s="336"/>
      <c r="H4" s="337"/>
    </row>
    <row r="5" spans="1:8" ht="16.5" customHeight="1">
      <c r="A5" s="316" t="s">
        <v>52</v>
      </c>
      <c r="B5" s="316" t="s">
        <v>53</v>
      </c>
      <c r="C5" s="316" t="s">
        <v>51</v>
      </c>
      <c r="D5" s="334"/>
      <c r="E5" s="334"/>
      <c r="F5" s="316" t="s">
        <v>11</v>
      </c>
      <c r="G5" s="333" t="s">
        <v>72</v>
      </c>
      <c r="H5" s="333" t="s">
        <v>73</v>
      </c>
    </row>
    <row r="6" spans="1:8" ht="20.25" customHeight="1">
      <c r="A6" s="334"/>
      <c r="B6" s="334"/>
      <c r="C6" s="141" t="s">
        <v>8</v>
      </c>
      <c r="D6" s="141" t="s">
        <v>9</v>
      </c>
      <c r="E6" s="141" t="s">
        <v>10</v>
      </c>
      <c r="F6" s="334"/>
      <c r="G6" s="333"/>
      <c r="H6" s="333"/>
    </row>
    <row r="7" spans="1:8" ht="15" customHeight="1">
      <c r="A7" s="96"/>
      <c r="B7" s="96"/>
      <c r="C7" s="96"/>
      <c r="D7" s="96"/>
      <c r="E7" s="96"/>
      <c r="F7" s="96"/>
      <c r="G7" s="96"/>
      <c r="H7" s="96"/>
    </row>
    <row r="8" spans="1:8" ht="15" customHeight="1">
      <c r="A8" s="96"/>
      <c r="B8" s="96"/>
      <c r="C8" s="96"/>
      <c r="D8" s="96"/>
      <c r="E8" s="96"/>
      <c r="F8" s="96"/>
      <c r="G8" s="96"/>
      <c r="H8" s="96"/>
    </row>
    <row r="9" spans="1:8" ht="15" customHeight="1">
      <c r="A9" s="96"/>
      <c r="B9" s="96"/>
      <c r="C9" s="96"/>
      <c r="D9" s="96"/>
      <c r="E9" s="96"/>
      <c r="F9" s="96"/>
      <c r="G9" s="96"/>
      <c r="H9" s="96"/>
    </row>
    <row r="10" spans="1:8" ht="15" customHeight="1">
      <c r="A10" s="96"/>
      <c r="B10" s="96"/>
      <c r="C10" s="96"/>
      <c r="D10" s="96"/>
      <c r="E10" s="96"/>
      <c r="F10" s="96"/>
      <c r="G10" s="96"/>
      <c r="H10" s="96"/>
    </row>
    <row r="11" spans="1:8" ht="15" customHeight="1">
      <c r="A11" s="96"/>
      <c r="B11" s="96"/>
      <c r="C11" s="96"/>
      <c r="D11" s="96"/>
      <c r="E11" s="96"/>
      <c r="F11" s="96"/>
      <c r="G11" s="96"/>
      <c r="H11" s="96"/>
    </row>
    <row r="12" spans="1:8" ht="15" customHeight="1">
      <c r="A12" s="96"/>
      <c r="B12" s="96"/>
      <c r="C12" s="96"/>
      <c r="D12" s="96"/>
      <c r="E12" s="96"/>
      <c r="F12" s="96"/>
      <c r="G12" s="96"/>
      <c r="H12" s="96"/>
    </row>
    <row r="13" spans="1:8" ht="15" customHeight="1">
      <c r="A13" s="96"/>
      <c r="B13" s="96"/>
      <c r="C13" s="96"/>
      <c r="D13" s="96"/>
      <c r="E13" s="96"/>
      <c r="F13" s="96"/>
      <c r="G13" s="96"/>
      <c r="H13" s="96"/>
    </row>
    <row r="14" spans="1:8" ht="15" customHeight="1">
      <c r="A14" s="96"/>
      <c r="B14" s="96"/>
      <c r="C14" s="96"/>
      <c r="D14" s="96"/>
      <c r="E14" s="96"/>
      <c r="F14" s="96"/>
      <c r="G14" s="96"/>
      <c r="H14" s="96"/>
    </row>
    <row r="15" spans="1:8" ht="15" customHeight="1">
      <c r="A15" s="96"/>
      <c r="B15" s="96"/>
      <c r="C15" s="96"/>
      <c r="D15" s="96"/>
      <c r="E15" s="96"/>
      <c r="F15" s="96"/>
      <c r="G15" s="96"/>
      <c r="H15" s="96"/>
    </row>
    <row r="16" spans="1:8" ht="15" customHeight="1">
      <c r="A16" s="96"/>
      <c r="B16" s="96"/>
      <c r="C16" s="96"/>
      <c r="D16" s="96"/>
      <c r="E16" s="96"/>
      <c r="F16" s="96"/>
      <c r="G16" s="96"/>
      <c r="H16" s="96"/>
    </row>
    <row r="17" spans="1:8" ht="15" customHeight="1">
      <c r="A17" s="96"/>
      <c r="B17" s="96"/>
      <c r="C17" s="96"/>
      <c r="D17" s="96"/>
      <c r="E17" s="96"/>
      <c r="F17" s="96"/>
      <c r="G17" s="96"/>
      <c r="H17" s="96"/>
    </row>
    <row r="18" spans="1:8" ht="15" customHeight="1">
      <c r="A18" s="96"/>
      <c r="B18" s="96"/>
      <c r="C18" s="96"/>
      <c r="D18" s="96"/>
      <c r="E18" s="96"/>
      <c r="F18" s="96"/>
      <c r="G18" s="96"/>
      <c r="H18" s="96"/>
    </row>
    <row r="19" spans="1:8" ht="15" customHeight="1">
      <c r="A19" s="96"/>
      <c r="B19" s="96"/>
      <c r="C19" s="96"/>
      <c r="D19" s="96"/>
      <c r="E19" s="96"/>
      <c r="F19" s="96"/>
      <c r="G19" s="96"/>
      <c r="H19" s="96"/>
    </row>
    <row r="20" spans="1:8" ht="15" customHeight="1">
      <c r="A20" s="96"/>
      <c r="B20" s="96"/>
      <c r="C20" s="96"/>
      <c r="D20" s="96"/>
      <c r="E20" s="96"/>
      <c r="F20" s="96"/>
      <c r="G20" s="96"/>
      <c r="H20" s="96"/>
    </row>
    <row r="21" spans="1:8" ht="15" customHeight="1">
      <c r="A21" s="96"/>
      <c r="B21" s="96"/>
      <c r="C21" s="96"/>
      <c r="D21" s="96"/>
      <c r="E21" s="96"/>
      <c r="F21" s="96"/>
      <c r="G21" s="96"/>
      <c r="H21" s="96"/>
    </row>
    <row r="22" spans="1:8" ht="15" customHeight="1">
      <c r="A22" s="96"/>
      <c r="B22" s="96"/>
      <c r="C22" s="96"/>
      <c r="D22" s="96"/>
      <c r="E22" s="96"/>
      <c r="F22" s="96"/>
      <c r="G22" s="96"/>
      <c r="H22" s="96"/>
    </row>
    <row r="23" spans="1:8" ht="15" customHeight="1">
      <c r="A23" s="96"/>
      <c r="B23" s="96"/>
      <c r="C23" s="96"/>
      <c r="D23" s="96"/>
      <c r="E23" s="96"/>
      <c r="F23" s="96"/>
      <c r="G23" s="96"/>
      <c r="H23" s="96"/>
    </row>
    <row r="24" spans="1:8" ht="12.75" customHeight="1">
      <c r="A24" s="338"/>
      <c r="B24" s="339"/>
      <c r="C24" s="339"/>
      <c r="D24" s="339"/>
      <c r="E24" s="339"/>
      <c r="F24" s="339"/>
    </row>
    <row r="25" spans="1:8" ht="12.75" customHeight="1">
      <c r="A25" s="342" t="s">
        <v>74</v>
      </c>
      <c r="B25" s="342"/>
      <c r="C25" s="342"/>
      <c r="D25" s="342"/>
      <c r="E25" s="342"/>
      <c r="F25" s="342"/>
    </row>
    <row r="26" spans="1:8" ht="12.75" customHeight="1">
      <c r="A26" s="43"/>
      <c r="B26" s="43"/>
      <c r="F26" s="43"/>
    </row>
    <row r="27" spans="1:8" ht="12.75" customHeight="1">
      <c r="A27" s="43"/>
      <c r="B27" s="43"/>
      <c r="C27" s="2"/>
      <c r="D27" s="340"/>
      <c r="E27" s="341"/>
      <c r="F27" s="43"/>
    </row>
    <row r="28" spans="1:8" ht="15" customHeight="1">
      <c r="D28" s="340"/>
      <c r="E28" s="341"/>
      <c r="F28" s="2" t="s">
        <v>79</v>
      </c>
    </row>
  </sheetData>
  <mergeCells count="14">
    <mergeCell ref="A24:F24"/>
    <mergeCell ref="D28:E28"/>
    <mergeCell ref="D27:E27"/>
    <mergeCell ref="A5:A6"/>
    <mergeCell ref="B5:B6"/>
    <mergeCell ref="A25:F25"/>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T25" sqref="T25"/>
    </sheetView>
  </sheetViews>
  <sheetFormatPr defaultColWidth="14.44140625" defaultRowHeight="15" customHeight="1"/>
  <cols>
    <col min="1" max="1" width="16.5546875" style="40" customWidth="1"/>
    <col min="2" max="2" width="72.6640625" style="40" customWidth="1"/>
    <col min="3" max="3" width="7.5546875" style="40" customWidth="1"/>
    <col min="4" max="4" width="10.109375" style="40" customWidth="1"/>
    <col min="5" max="5" width="9.33203125" style="40" customWidth="1"/>
    <col min="6" max="6" width="9.6640625" style="40" customWidth="1"/>
    <col min="7" max="7" width="13.88671875" style="40" customWidth="1"/>
    <col min="8" max="11" width="9.109375" style="40" customWidth="1"/>
    <col min="12" max="26" width="8.6640625" style="40" customWidth="1"/>
    <col min="27" max="16384" width="14.44140625" style="40"/>
  </cols>
  <sheetData>
    <row r="1" spans="1:7" ht="49.8" customHeight="1">
      <c r="A1" s="267" t="s">
        <v>107</v>
      </c>
      <c r="B1" s="343"/>
      <c r="C1" s="343"/>
      <c r="D1" s="343"/>
      <c r="E1" s="343"/>
      <c r="F1" s="343"/>
      <c r="G1" s="344"/>
    </row>
    <row r="2" spans="1:7" ht="12.75" customHeight="1">
      <c r="A2" s="345" t="str">
        <f>'FR 1 Ders Planları'!A2:M2</f>
        <v>2026-2027 EĞİTİM-ÖĞRETİM YILI</v>
      </c>
      <c r="B2" s="346"/>
      <c r="C2" s="346"/>
      <c r="D2" s="346"/>
      <c r="E2" s="346"/>
      <c r="F2" s="346"/>
      <c r="G2" s="347"/>
    </row>
    <row r="3" spans="1:7" ht="13.2">
      <c r="A3" s="312" t="str">
        <f>'FR 1 Ders Planları'!A3:M3</f>
        <v>FAKÜLTE/YÜKSEKOKUL/KONSERVATUVAR/MYO: GEMLİK ASIM KOCABIYIK</v>
      </c>
      <c r="B3" s="348"/>
      <c r="C3" s="348"/>
      <c r="D3" s="348"/>
      <c r="E3" s="348"/>
      <c r="F3" s="348"/>
      <c r="G3" s="349"/>
    </row>
    <row r="4" spans="1:7" ht="13.2">
      <c r="A4" s="335" t="str">
        <f>'FR 1 Ders Planları'!A4:M4</f>
        <v xml:space="preserve">BÖLÜM/ PROGRAM: ULAŞTIRMA HİZMETLERİ/DENİZ VE LİMAN İŞLETMECİLİĞİ </v>
      </c>
      <c r="B4" s="350"/>
      <c r="C4" s="350"/>
      <c r="D4" s="350"/>
      <c r="E4" s="350"/>
      <c r="F4" s="350"/>
      <c r="G4" s="351"/>
    </row>
    <row r="5" spans="1:7" ht="27.75" customHeight="1">
      <c r="A5" s="316" t="s">
        <v>52</v>
      </c>
      <c r="B5" s="316" t="s">
        <v>53</v>
      </c>
      <c r="C5" s="183" t="s">
        <v>59</v>
      </c>
      <c r="D5" s="316" t="s">
        <v>51</v>
      </c>
      <c r="E5" s="334"/>
      <c r="F5" s="334"/>
      <c r="G5" s="316" t="s">
        <v>11</v>
      </c>
    </row>
    <row r="6" spans="1:7" ht="19.5" customHeight="1">
      <c r="A6" s="334"/>
      <c r="B6" s="334"/>
      <c r="C6" s="184" t="s">
        <v>60</v>
      </c>
      <c r="D6" s="141" t="s">
        <v>8</v>
      </c>
      <c r="E6" s="141" t="s">
        <v>9</v>
      </c>
      <c r="F6" s="141" t="s">
        <v>10</v>
      </c>
      <c r="G6" s="334"/>
    </row>
    <row r="7" spans="1:7" ht="15" customHeight="1">
      <c r="A7" s="72" t="s">
        <v>128</v>
      </c>
      <c r="B7" s="187" t="s">
        <v>299</v>
      </c>
      <c r="C7" s="145" t="s">
        <v>296</v>
      </c>
      <c r="D7" s="145">
        <v>1</v>
      </c>
      <c r="E7" s="145">
        <v>0</v>
      </c>
      <c r="F7" s="145">
        <v>0</v>
      </c>
      <c r="G7" s="145">
        <v>1</v>
      </c>
    </row>
    <row r="8" spans="1:7" ht="15" customHeight="1">
      <c r="A8" s="185" t="s">
        <v>222</v>
      </c>
      <c r="B8" s="72" t="s">
        <v>223</v>
      </c>
      <c r="C8" s="186" t="s">
        <v>297</v>
      </c>
      <c r="D8" s="186">
        <v>0</v>
      </c>
      <c r="E8" s="186">
        <v>16</v>
      </c>
      <c r="F8" s="76">
        <v>0</v>
      </c>
      <c r="G8" s="145">
        <v>12</v>
      </c>
    </row>
    <row r="9" spans="1:7" ht="15" customHeight="1">
      <c r="A9" s="185" t="s">
        <v>260</v>
      </c>
      <c r="B9" s="187" t="s">
        <v>247</v>
      </c>
      <c r="C9" s="145" t="s">
        <v>297</v>
      </c>
      <c r="D9" s="145">
        <v>0</v>
      </c>
      <c r="E9" s="145">
        <v>16</v>
      </c>
      <c r="F9" s="145">
        <v>0</v>
      </c>
      <c r="G9" s="145">
        <v>12</v>
      </c>
    </row>
    <row r="10" spans="1:7" ht="15" customHeight="1">
      <c r="A10" s="59" t="s">
        <v>312</v>
      </c>
      <c r="B10" s="59" t="s">
        <v>157</v>
      </c>
      <c r="C10" s="60" t="s">
        <v>296</v>
      </c>
      <c r="D10" s="60">
        <v>0</v>
      </c>
      <c r="E10" s="60">
        <v>0</v>
      </c>
      <c r="F10" s="60">
        <v>0</v>
      </c>
      <c r="G10" s="146">
        <v>4</v>
      </c>
    </row>
    <row r="11" spans="1:7" ht="15" customHeight="1">
      <c r="A11" s="59" t="s">
        <v>311</v>
      </c>
      <c r="B11" s="59" t="s">
        <v>166</v>
      </c>
      <c r="C11" s="60" t="s">
        <v>296</v>
      </c>
      <c r="D11" s="60">
        <v>0</v>
      </c>
      <c r="E11" s="60">
        <v>0</v>
      </c>
      <c r="F11" s="60">
        <v>0</v>
      </c>
      <c r="G11" s="146">
        <v>4</v>
      </c>
    </row>
    <row r="12" spans="1:7" ht="15" customHeight="1">
      <c r="A12" s="96"/>
      <c r="B12" s="96"/>
      <c r="C12" s="96"/>
      <c r="D12" s="96"/>
      <c r="E12" s="96"/>
      <c r="F12" s="96"/>
      <c r="G12" s="96"/>
    </row>
    <row r="13" spans="1:7" ht="15" customHeight="1">
      <c r="A13" s="96"/>
      <c r="B13" s="96"/>
      <c r="C13" s="96"/>
      <c r="D13" s="96"/>
      <c r="E13" s="96"/>
      <c r="F13" s="96"/>
      <c r="G13" s="96"/>
    </row>
    <row r="14" spans="1:7" ht="15" customHeight="1">
      <c r="A14" s="96"/>
      <c r="B14" s="96"/>
      <c r="C14" s="96"/>
      <c r="D14" s="96"/>
      <c r="E14" s="96"/>
      <c r="F14" s="96"/>
      <c r="G14" s="96"/>
    </row>
    <row r="15" spans="1:7" ht="15" customHeight="1">
      <c r="A15" s="96"/>
      <c r="B15" s="96"/>
      <c r="C15" s="96"/>
      <c r="D15" s="96"/>
      <c r="E15" s="96"/>
      <c r="F15" s="96"/>
      <c r="G15" s="96"/>
    </row>
    <row r="16" spans="1:7" ht="15" customHeight="1">
      <c r="A16" s="96"/>
      <c r="B16" s="96"/>
      <c r="C16" s="96"/>
      <c r="D16" s="96"/>
      <c r="E16" s="96"/>
      <c r="F16" s="96"/>
      <c r="G16" s="96"/>
    </row>
    <row r="17" spans="1:7" ht="15" customHeight="1">
      <c r="A17" s="96"/>
      <c r="B17" s="96"/>
      <c r="C17" s="96"/>
      <c r="D17" s="96"/>
      <c r="E17" s="96"/>
      <c r="F17" s="96"/>
      <c r="G17" s="96"/>
    </row>
    <row r="18" spans="1:7" ht="15" customHeight="1">
      <c r="A18" s="96"/>
      <c r="B18" s="96"/>
      <c r="C18" s="96"/>
      <c r="D18" s="96"/>
      <c r="E18" s="96"/>
      <c r="F18" s="96"/>
      <c r="G18" s="96"/>
    </row>
    <row r="19" spans="1:7" ht="15" customHeight="1">
      <c r="A19" s="96"/>
      <c r="B19" s="96"/>
      <c r="C19" s="96"/>
      <c r="D19" s="96"/>
      <c r="E19" s="96"/>
      <c r="F19" s="96"/>
      <c r="G19" s="96"/>
    </row>
    <row r="20" spans="1:7" ht="15" customHeight="1">
      <c r="A20" s="96"/>
      <c r="B20" s="96"/>
      <c r="C20" s="96"/>
      <c r="D20" s="96"/>
      <c r="E20" s="96"/>
      <c r="F20" s="96"/>
      <c r="G20" s="96"/>
    </row>
    <row r="21" spans="1:7" ht="15" customHeight="1">
      <c r="A21" s="96"/>
      <c r="B21" s="96"/>
      <c r="C21" s="96"/>
      <c r="D21" s="96"/>
      <c r="E21" s="96"/>
      <c r="F21" s="96"/>
      <c r="G21" s="96"/>
    </row>
    <row r="22" spans="1:7" ht="15" customHeight="1">
      <c r="A22" s="96"/>
      <c r="B22" s="96"/>
      <c r="C22" s="96"/>
      <c r="D22" s="96"/>
      <c r="E22" s="96"/>
      <c r="F22" s="96"/>
      <c r="G22" s="96"/>
    </row>
    <row r="23" spans="1:7" ht="15" customHeight="1">
      <c r="A23" s="96"/>
      <c r="B23" s="96"/>
      <c r="C23" s="96"/>
      <c r="D23" s="96"/>
      <c r="E23" s="96"/>
      <c r="F23" s="96"/>
      <c r="G23" s="96"/>
    </row>
    <row r="24" spans="1:7" ht="12.75" customHeight="1">
      <c r="A24" s="338"/>
      <c r="B24" s="339"/>
      <c r="C24" s="339"/>
      <c r="D24" s="339"/>
      <c r="E24" s="339"/>
      <c r="F24" s="339"/>
      <c r="G24" s="339"/>
    </row>
    <row r="25" spans="1:7" ht="55.5" customHeight="1">
      <c r="A25" s="352" t="s">
        <v>75</v>
      </c>
      <c r="B25" s="341"/>
      <c r="C25" s="341"/>
      <c r="D25" s="341"/>
      <c r="E25" s="341"/>
      <c r="F25" s="341"/>
      <c r="G25" s="341"/>
    </row>
    <row r="26" spans="1:7" ht="12.75" customHeight="1">
      <c r="A26" s="43"/>
      <c r="B26" s="43"/>
      <c r="C26" s="43"/>
      <c r="D26" s="2" t="s">
        <v>19</v>
      </c>
      <c r="E26" s="340" t="s">
        <v>20</v>
      </c>
      <c r="F26" s="341"/>
      <c r="G26" s="43"/>
    </row>
    <row r="27" spans="1:7" ht="12.75" customHeight="1">
      <c r="A27" s="43"/>
      <c r="B27" s="43"/>
      <c r="C27" s="43"/>
      <c r="D27" s="2"/>
      <c r="E27" s="340"/>
      <c r="F27" s="341"/>
      <c r="G27" s="43"/>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A18" sqref="A18"/>
    </sheetView>
  </sheetViews>
  <sheetFormatPr defaultColWidth="14.44140625" defaultRowHeight="15" customHeight="1"/>
  <cols>
    <col min="1" max="1" width="114.5546875" style="39" customWidth="1"/>
    <col min="2" max="26" width="8.6640625" style="39" customWidth="1"/>
    <col min="27" max="16384" width="14.44140625" style="39"/>
  </cols>
  <sheetData>
    <row r="1" spans="1:1" ht="53.25" customHeight="1">
      <c r="A1" s="48" t="s">
        <v>0</v>
      </c>
    </row>
    <row r="2" spans="1:1" ht="15" customHeight="1">
      <c r="A2" s="49" t="s">
        <v>1</v>
      </c>
    </row>
    <row r="3" spans="1:1" ht="15" customHeight="1">
      <c r="A3" s="50"/>
    </row>
    <row r="4" spans="1:1" ht="19.5" customHeight="1">
      <c r="A4" s="51" t="s">
        <v>84</v>
      </c>
    </row>
    <row r="5" spans="1:1" ht="13.8">
      <c r="A5" s="51" t="s">
        <v>85</v>
      </c>
    </row>
    <row r="6" spans="1:1" ht="13.8">
      <c r="A6" s="51" t="s">
        <v>86</v>
      </c>
    </row>
    <row r="7" spans="1:1" ht="13.8">
      <c r="A7" s="51" t="s">
        <v>87</v>
      </c>
    </row>
    <row r="8" spans="1:1" ht="27.6">
      <c r="A8" s="51" t="s">
        <v>88</v>
      </c>
    </row>
    <row r="9" spans="1:1" ht="13.8">
      <c r="A9" s="51" t="s">
        <v>89</v>
      </c>
    </row>
    <row r="10" spans="1:1" ht="27.6">
      <c r="A10" s="51" t="s">
        <v>90</v>
      </c>
    </row>
    <row r="11" spans="1:1" ht="13.8">
      <c r="A11" s="51" t="s">
        <v>91</v>
      </c>
    </row>
    <row r="12" spans="1:1" ht="27.6">
      <c r="A12" s="51" t="s">
        <v>92</v>
      </c>
    </row>
    <row r="13" spans="1:1" ht="13.8">
      <c r="A13" s="51" t="s">
        <v>93</v>
      </c>
    </row>
    <row r="14" spans="1:1" ht="19.5" customHeight="1">
      <c r="A14" s="51"/>
    </row>
    <row r="15" spans="1:1" ht="19.5" customHeight="1">
      <c r="A15" s="52" t="s">
        <v>94</v>
      </c>
    </row>
    <row r="16" spans="1:1" ht="14.4">
      <c r="A16" s="53" t="s">
        <v>95</v>
      </c>
    </row>
    <row r="17" spans="1:1" ht="14.4">
      <c r="A17" s="53" t="s">
        <v>96</v>
      </c>
    </row>
    <row r="18" spans="1:1" ht="14.4">
      <c r="A18" s="53" t="s">
        <v>97</v>
      </c>
    </row>
    <row r="19" spans="1:1" ht="14.4">
      <c r="A19" s="53" t="s">
        <v>98</v>
      </c>
    </row>
    <row r="20" spans="1:1" ht="33.75" customHeight="1">
      <c r="A20" s="53" t="s">
        <v>99</v>
      </c>
    </row>
    <row r="21" spans="1:1" ht="51" customHeight="1">
      <c r="A21" s="54" t="s">
        <v>100</v>
      </c>
    </row>
    <row r="22" spans="1:1" ht="19.5" customHeight="1">
      <c r="A22" s="55"/>
    </row>
    <row r="23" spans="1:1" ht="19.5" customHeight="1">
      <c r="A23" s="56" t="s">
        <v>101</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2026-07-17T06:45:16Z</dcterms:modified>
</cp:coreProperties>
</file>